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90" windowWidth="15300" windowHeight="7695" activeTab="1"/>
  </bookViews>
  <sheets>
    <sheet name="Лист1" sheetId="1" r:id="rId1"/>
    <sheet name="Лист2" sheetId="2" r:id="rId2"/>
  </sheets>
  <calcPr calcId="125725"/>
</workbook>
</file>

<file path=xl/calcChain.xml><?xml version="1.0" encoding="utf-8"?>
<calcChain xmlns="http://schemas.openxmlformats.org/spreadsheetml/2006/main">
  <c r="J116" i="2"/>
  <c r="J117"/>
  <c r="J118"/>
  <c r="J113"/>
  <c r="K113" s="1"/>
  <c r="J114"/>
  <c r="K114" s="1"/>
  <c r="J88"/>
  <c r="J89"/>
  <c r="J90"/>
  <c r="J74"/>
  <c r="J75"/>
  <c r="I92"/>
  <c r="H92"/>
  <c r="I90"/>
  <c r="I89" s="1"/>
  <c r="I88" s="1"/>
  <c r="H90"/>
  <c r="H89" s="1"/>
  <c r="H88" s="1"/>
  <c r="K44"/>
  <c r="K43"/>
  <c r="K86" i="1"/>
  <c r="K85"/>
  <c r="I85"/>
  <c r="H110"/>
  <c r="H109"/>
  <c r="H108" s="1"/>
  <c r="H102"/>
  <c r="H101" s="1"/>
  <c r="H100" s="1"/>
  <c r="H99" s="1"/>
  <c r="H97"/>
  <c r="H96" s="1"/>
  <c r="H94"/>
  <c r="H93" s="1"/>
  <c r="H91"/>
  <c r="H90" s="1"/>
  <c r="H80"/>
  <c r="H77"/>
  <c r="H76"/>
  <c r="H75" s="1"/>
  <c r="H64" s="1"/>
  <c r="H73"/>
  <c r="H72" s="1"/>
  <c r="H71" s="1"/>
  <c r="H65"/>
  <c r="H62"/>
  <c r="H61"/>
  <c r="H60" s="1"/>
  <c r="H59" s="1"/>
  <c r="H57"/>
  <c r="H55"/>
  <c r="H54" s="1"/>
  <c r="H53" s="1"/>
  <c r="H52" s="1"/>
  <c r="H41"/>
  <c r="H40" s="1"/>
  <c r="H39" s="1"/>
  <c r="H33"/>
  <c r="H32"/>
  <c r="H31" s="1"/>
  <c r="H29"/>
  <c r="H28" s="1"/>
  <c r="H26"/>
  <c r="H24"/>
  <c r="H22"/>
  <c r="H21" s="1"/>
  <c r="H19"/>
  <c r="H18" s="1"/>
  <c r="H17" s="1"/>
  <c r="H16" s="1"/>
  <c r="G80"/>
  <c r="K115" i="2"/>
  <c r="J27"/>
  <c r="H15" i="1" l="1"/>
  <c r="H112" s="1"/>
  <c r="H79"/>
  <c r="H89"/>
  <c r="K104"/>
  <c r="G65" l="1"/>
  <c r="J73" i="2"/>
  <c r="I73"/>
  <c r="H73"/>
  <c r="K107" i="1"/>
  <c r="K70"/>
  <c r="K69"/>
  <c r="K78" i="2"/>
  <c r="K77"/>
  <c r="J59"/>
  <c r="J60"/>
  <c r="J57"/>
  <c r="J56" s="1"/>
  <c r="J49"/>
  <c r="J48" s="1"/>
  <c r="J47" s="1"/>
  <c r="I118"/>
  <c r="I117" s="1"/>
  <c r="I111"/>
  <c r="I110" s="1"/>
  <c r="I100"/>
  <c r="I99"/>
  <c r="I97"/>
  <c r="I96" s="1"/>
  <c r="I94"/>
  <c r="I93"/>
  <c r="I85"/>
  <c r="I84" s="1"/>
  <c r="I83" s="1"/>
  <c r="I81"/>
  <c r="I80" s="1"/>
  <c r="I79" s="1"/>
  <c r="I70"/>
  <c r="I69" s="1"/>
  <c r="I68" s="1"/>
  <c r="I66"/>
  <c r="I65" s="1"/>
  <c r="I55" s="1"/>
  <c r="I60"/>
  <c r="I59" s="1"/>
  <c r="I57"/>
  <c r="I56" s="1"/>
  <c r="I49"/>
  <c r="I48" s="1"/>
  <c r="I47" s="1"/>
  <c r="I41"/>
  <c r="I40" s="1"/>
  <c r="I35"/>
  <c r="I33"/>
  <c r="I32" s="1"/>
  <c r="I30"/>
  <c r="K30" s="1"/>
  <c r="I27"/>
  <c r="I25"/>
  <c r="I23"/>
  <c r="I20"/>
  <c r="I19" s="1"/>
  <c r="H118"/>
  <c r="H117" s="1"/>
  <c r="H116" s="1"/>
  <c r="H70"/>
  <c r="H60"/>
  <c r="H59" s="1"/>
  <c r="H57"/>
  <c r="H56" s="1"/>
  <c r="H49"/>
  <c r="H48" s="1"/>
  <c r="H47" s="1"/>
  <c r="H35"/>
  <c r="H33"/>
  <c r="H30"/>
  <c r="H29" s="1"/>
  <c r="I82" i="1"/>
  <c r="I81" s="1"/>
  <c r="I84"/>
  <c r="K84" s="1"/>
  <c r="I87"/>
  <c r="K87" s="1"/>
  <c r="I66"/>
  <c r="I65" s="1"/>
  <c r="I67"/>
  <c r="I49"/>
  <c r="I50"/>
  <c r="I46"/>
  <c r="I47"/>
  <c r="I43"/>
  <c r="I39" s="1"/>
  <c r="I44"/>
  <c r="I37"/>
  <c r="I36" s="1"/>
  <c r="I35" s="1"/>
  <c r="I110"/>
  <c r="I109" s="1"/>
  <c r="I108" s="1"/>
  <c r="I102"/>
  <c r="I101" s="1"/>
  <c r="I100" s="1"/>
  <c r="I99" s="1"/>
  <c r="I97"/>
  <c r="I96" s="1"/>
  <c r="I94"/>
  <c r="I93" s="1"/>
  <c r="I91"/>
  <c r="I90" s="1"/>
  <c r="I77"/>
  <c r="I76" s="1"/>
  <c r="I75" s="1"/>
  <c r="I73"/>
  <c r="I72" s="1"/>
  <c r="I71" s="1"/>
  <c r="I64" s="1"/>
  <c r="I62"/>
  <c r="I61" s="1"/>
  <c r="I60" s="1"/>
  <c r="I59" s="1"/>
  <c r="I57"/>
  <c r="I55"/>
  <c r="I41"/>
  <c r="I40" s="1"/>
  <c r="I33"/>
  <c r="I32" s="1"/>
  <c r="I31" s="1"/>
  <c r="I29"/>
  <c r="I28" s="1"/>
  <c r="I26"/>
  <c r="I24"/>
  <c r="I22"/>
  <c r="I19"/>
  <c r="I18" s="1"/>
  <c r="G110"/>
  <c r="G109" s="1"/>
  <c r="G108" s="1"/>
  <c r="G102"/>
  <c r="G101" s="1"/>
  <c r="G97"/>
  <c r="G96" s="1"/>
  <c r="G94"/>
  <c r="G93" s="1"/>
  <c r="G91"/>
  <c r="G90" s="1"/>
  <c r="G77"/>
  <c r="G76" s="1"/>
  <c r="G75" s="1"/>
  <c r="G62"/>
  <c r="G61" s="1"/>
  <c r="G60" s="1"/>
  <c r="G59" s="1"/>
  <c r="G57"/>
  <c r="G55"/>
  <c r="G41"/>
  <c r="G40" s="1"/>
  <c r="G39" s="1"/>
  <c r="G33"/>
  <c r="G32" s="1"/>
  <c r="G31" s="1"/>
  <c r="G29"/>
  <c r="G28" s="1"/>
  <c r="G26"/>
  <c r="G24"/>
  <c r="G22"/>
  <c r="G19"/>
  <c r="K88"/>
  <c r="J35" i="2"/>
  <c r="J111"/>
  <c r="J110" s="1"/>
  <c r="H111"/>
  <c r="H110" s="1"/>
  <c r="J100"/>
  <c r="K31"/>
  <c r="J17" i="1"/>
  <c r="K30"/>
  <c r="I109" i="2" l="1"/>
  <c r="I108" s="1"/>
  <c r="J109"/>
  <c r="J108" s="1"/>
  <c r="H108"/>
  <c r="H109"/>
  <c r="I39"/>
  <c r="I38" s="1"/>
  <c r="I37" s="1"/>
  <c r="G100" i="1"/>
  <c r="G99" s="1"/>
  <c r="I72" i="2"/>
  <c r="I89" i="1"/>
  <c r="I87" i="2"/>
  <c r="G89" i="1"/>
  <c r="I80"/>
  <c r="I79" s="1"/>
  <c r="G54"/>
  <c r="G53" s="1"/>
  <c r="G52" s="1"/>
  <c r="K28"/>
  <c r="I22" i="2"/>
  <c r="I18" s="1"/>
  <c r="I17" s="1"/>
  <c r="I16" s="1"/>
  <c r="K118"/>
  <c r="I46"/>
  <c r="I29"/>
  <c r="K29" s="1"/>
  <c r="I116"/>
  <c r="K116" s="1"/>
  <c r="K117"/>
  <c r="I54" i="1"/>
  <c r="I53" s="1"/>
  <c r="I52" s="1"/>
  <c r="K29"/>
  <c r="I21"/>
  <c r="I17" s="1"/>
  <c r="I16" s="1"/>
  <c r="K108"/>
  <c r="K109" s="1"/>
  <c r="K110" s="1"/>
  <c r="K111" s="1"/>
  <c r="K65"/>
  <c r="K66"/>
  <c r="K67"/>
  <c r="K68"/>
  <c r="J33" i="2"/>
  <c r="K33" s="1"/>
  <c r="K73"/>
  <c r="K74"/>
  <c r="K75"/>
  <c r="K76"/>
  <c r="K103" i="1"/>
  <c r="K102"/>
  <c r="K101"/>
  <c r="K100"/>
  <c r="K99"/>
  <c r="J20" i="2"/>
  <c r="J19" s="1"/>
  <c r="J23"/>
  <c r="K23" s="1"/>
  <c r="J25"/>
  <c r="J41"/>
  <c r="J40" s="1"/>
  <c r="J81"/>
  <c r="J85"/>
  <c r="J84" s="1"/>
  <c r="J83" s="1"/>
  <c r="J93"/>
  <c r="J92" s="1"/>
  <c r="J99"/>
  <c r="K102"/>
  <c r="K103"/>
  <c r="K104"/>
  <c r="K105"/>
  <c r="K106"/>
  <c r="K107"/>
  <c r="K110"/>
  <c r="K111"/>
  <c r="K112"/>
  <c r="K98"/>
  <c r="K101"/>
  <c r="K55" i="1"/>
  <c r="K56"/>
  <c r="K57"/>
  <c r="K58"/>
  <c r="K28" i="2"/>
  <c r="J66"/>
  <c r="J70"/>
  <c r="J69" s="1"/>
  <c r="J97"/>
  <c r="J96" s="1"/>
  <c r="J94"/>
  <c r="H20"/>
  <c r="H19" s="1"/>
  <c r="H23"/>
  <c r="H25"/>
  <c r="H27"/>
  <c r="H32"/>
  <c r="H66"/>
  <c r="H65" s="1"/>
  <c r="H55" s="1"/>
  <c r="H81"/>
  <c r="H80" s="1"/>
  <c r="H79" s="1"/>
  <c r="H85"/>
  <c r="H84" s="1"/>
  <c r="H83" s="1"/>
  <c r="H93"/>
  <c r="H97"/>
  <c r="H96" s="1"/>
  <c r="H99"/>
  <c r="H69"/>
  <c r="H68" s="1"/>
  <c r="H41"/>
  <c r="H40" s="1"/>
  <c r="H39" s="1"/>
  <c r="H38" s="1"/>
  <c r="H37" s="1"/>
  <c r="H100"/>
  <c r="H94"/>
  <c r="K94" i="1"/>
  <c r="K95"/>
  <c r="K96"/>
  <c r="K97"/>
  <c r="K98"/>
  <c r="G18"/>
  <c r="G73"/>
  <c r="G72" s="1"/>
  <c r="G71" s="1"/>
  <c r="G64" s="1"/>
  <c r="K81"/>
  <c r="K86" i="2"/>
  <c r="K82" i="1"/>
  <c r="K83"/>
  <c r="K59"/>
  <c r="K60"/>
  <c r="K61"/>
  <c r="K50"/>
  <c r="K42"/>
  <c r="J35"/>
  <c r="J16" s="1"/>
  <c r="J15" s="1"/>
  <c r="K20"/>
  <c r="K23"/>
  <c r="K25"/>
  <c r="K27"/>
  <c r="K34"/>
  <c r="K37"/>
  <c r="K41"/>
  <c r="K45"/>
  <c r="K48"/>
  <c r="K90"/>
  <c r="K92"/>
  <c r="K19"/>
  <c r="K40"/>
  <c r="K47"/>
  <c r="K46"/>
  <c r="K76"/>
  <c r="K24" i="2"/>
  <c r="K26"/>
  <c r="K42"/>
  <c r="K57"/>
  <c r="K60"/>
  <c r="K82"/>
  <c r="K22" i="1"/>
  <c r="K24"/>
  <c r="K26"/>
  <c r="K33"/>
  <c r="K38"/>
  <c r="K44"/>
  <c r="K51"/>
  <c r="K71" i="2"/>
  <c r="K53"/>
  <c r="K54"/>
  <c r="K74" i="1"/>
  <c r="K75"/>
  <c r="K91"/>
  <c r="K50" i="2"/>
  <c r="K36" i="1"/>
  <c r="K32"/>
  <c r="K63"/>
  <c r="K49"/>
  <c r="K56" i="2"/>
  <c r="K21"/>
  <c r="K59"/>
  <c r="K43" i="1"/>
  <c r="K52" i="2"/>
  <c r="K48"/>
  <c r="K49"/>
  <c r="K62" i="1"/>
  <c r="K35"/>
  <c r="K78"/>
  <c r="K31"/>
  <c r="K47" i="2"/>
  <c r="K58"/>
  <c r="K61"/>
  <c r="K36"/>
  <c r="K95"/>
  <c r="K77" i="1"/>
  <c r="K67" i="2"/>
  <c r="K35"/>
  <c r="K93" i="1"/>
  <c r="K34" i="2"/>
  <c r="K108" l="1"/>
  <c r="K109"/>
  <c r="H72"/>
  <c r="H87"/>
  <c r="K80" i="1"/>
  <c r="I45" i="2"/>
  <c r="J80"/>
  <c r="J79" s="1"/>
  <c r="J72" s="1"/>
  <c r="I120"/>
  <c r="I15"/>
  <c r="H46"/>
  <c r="I15" i="1"/>
  <c r="I112" s="1"/>
  <c r="K39"/>
  <c r="K89"/>
  <c r="K18"/>
  <c r="K100" i="2"/>
  <c r="K21" i="1"/>
  <c r="K72"/>
  <c r="K64"/>
  <c r="K79"/>
  <c r="K73"/>
  <c r="J32" i="2"/>
  <c r="K32" s="1"/>
  <c r="K25"/>
  <c r="K97"/>
  <c r="K94"/>
  <c r="K99"/>
  <c r="K20"/>
  <c r="K27"/>
  <c r="K66"/>
  <c r="K85"/>
  <c r="K93"/>
  <c r="J22"/>
  <c r="J68"/>
  <c r="K69"/>
  <c r="K70"/>
  <c r="K41"/>
  <c r="H22"/>
  <c r="J65"/>
  <c r="K81"/>
  <c r="K19"/>
  <c r="J39"/>
  <c r="J38" s="1"/>
  <c r="K40"/>
  <c r="K96"/>
  <c r="J55" l="1"/>
  <c r="J46" s="1"/>
  <c r="K46" s="1"/>
  <c r="K79"/>
  <c r="K72" s="1"/>
  <c r="K80"/>
  <c r="K68"/>
  <c r="H45"/>
  <c r="J18"/>
  <c r="K18" s="1"/>
  <c r="H18"/>
  <c r="H17" s="1"/>
  <c r="H16" s="1"/>
  <c r="H15" s="1"/>
  <c r="K71" i="1"/>
  <c r="K17"/>
  <c r="K16" s="1"/>
  <c r="K22" i="2"/>
  <c r="J87"/>
  <c r="K87" s="1"/>
  <c r="K92"/>
  <c r="K38"/>
  <c r="J37"/>
  <c r="K37" s="1"/>
  <c r="K55" l="1"/>
  <c r="J45"/>
  <c r="K45" s="1"/>
  <c r="H120"/>
  <c r="J17"/>
  <c r="K17" s="1"/>
  <c r="J16" l="1"/>
  <c r="J120" s="1"/>
  <c r="J15" l="1"/>
  <c r="K15" s="1"/>
  <c r="K120"/>
  <c r="K16"/>
  <c r="K54" i="1"/>
  <c r="K53"/>
  <c r="K112" l="1"/>
  <c r="K52"/>
  <c r="G79"/>
  <c r="K15" l="1"/>
  <c r="G21"/>
  <c r="G17" s="1"/>
  <c r="G16" s="1"/>
  <c r="G15" s="1"/>
  <c r="G112" s="1"/>
</calcChain>
</file>

<file path=xl/sharedStrings.xml><?xml version="1.0" encoding="utf-8"?>
<sst xmlns="http://schemas.openxmlformats.org/spreadsheetml/2006/main" count="1016" uniqueCount="178">
  <si>
    <t>Наименование</t>
  </si>
  <si>
    <t>ГРБС</t>
  </si>
  <si>
    <t>Рз</t>
  </si>
  <si>
    <t>Пр</t>
  </si>
  <si>
    <t>ЦСР</t>
  </si>
  <si>
    <t>ВР</t>
  </si>
  <si>
    <t>00</t>
  </si>
  <si>
    <t>000</t>
  </si>
  <si>
    <t>03</t>
  </si>
  <si>
    <t>200</t>
  </si>
  <si>
    <t>240</t>
  </si>
  <si>
    <t>01</t>
  </si>
  <si>
    <t>02</t>
  </si>
  <si>
    <t>09</t>
  </si>
  <si>
    <t>100</t>
  </si>
  <si>
    <t>120</t>
  </si>
  <si>
    <t>Иные бюджетные ассигнования</t>
  </si>
  <si>
    <t>800</t>
  </si>
  <si>
    <t>04</t>
  </si>
  <si>
    <t>Общегосударственные вопросы</t>
  </si>
  <si>
    <t>06</t>
  </si>
  <si>
    <t>Межбюджетные трансферты</t>
  </si>
  <si>
    <t>500</t>
  </si>
  <si>
    <t>540</t>
  </si>
  <si>
    <t>Национальная оборона</t>
  </si>
  <si>
    <t>Мобилизационная и вневойсковая подготовка</t>
  </si>
  <si>
    <t>Жилищно-коммунальное хозяйство</t>
  </si>
  <si>
    <t>05</t>
  </si>
  <si>
    <t>Коммунальное хозяйство</t>
  </si>
  <si>
    <t>Резервные фонды</t>
  </si>
  <si>
    <t>870</t>
  </si>
  <si>
    <t>Национальная экономика</t>
  </si>
  <si>
    <t>810</t>
  </si>
  <si>
    <t>12</t>
  </si>
  <si>
    <t>Мероприятия по землеустройству и землепользованию</t>
  </si>
  <si>
    <t>МП</t>
  </si>
  <si>
    <t>ППМП</t>
  </si>
  <si>
    <t>НР</t>
  </si>
  <si>
    <t>Непрограммная деятельность</t>
  </si>
  <si>
    <t>0000000000</t>
  </si>
  <si>
    <t>00000</t>
  </si>
  <si>
    <t>ОМ</t>
  </si>
  <si>
    <t>850</t>
  </si>
  <si>
    <t>Уплата налогов, сборов и иных платежей</t>
  </si>
  <si>
    <t>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</si>
  <si>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</si>
  <si>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(рублей)</t>
  </si>
  <si>
    <t>Приложение №3</t>
  </si>
  <si>
    <t>% исполнения к сводной бюджетной росписи</t>
  </si>
  <si>
    <t xml:space="preserve">                                                                                   (рублей)</t>
  </si>
  <si>
    <t>Иные закупки товаров, работ и услуг для обеспечения государственных (муниципальных) нужд</t>
  </si>
  <si>
    <t>Субсидии юридическим лицам(кроме некомерческих организаций), индивидуальным предпринимателям, физическим лицам</t>
  </si>
  <si>
    <t>Комплексное развитие систем коммунальной инфаструктуры на территории поселения</t>
  </si>
  <si>
    <t>70</t>
  </si>
  <si>
    <t xml:space="preserve">                         к постановлению   администрации поселка Рамасуха </t>
  </si>
  <si>
    <t xml:space="preserve">                                                                 к постановлению   администрации     поселка Рамасуха                            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</si>
  <si>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</si>
  <si>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0101080020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</si>
  <si>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</si>
  <si>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</si>
  <si>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Руководство и управление в сфере установленных функций органов местного самоуправления</t>
  </si>
  <si>
    <t>0101080040</t>
  </si>
  <si>
    <t>Расходы на выплату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</si>
  <si>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</si>
  <si>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Уплата налогов,сборов и иных платежей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</si>
  <si>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</si>
  <si>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</si>
  <si>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7000000000</t>
  </si>
  <si>
    <t>Резервный фонд местной администрации</t>
  </si>
  <si>
    <t>Резервные средства</t>
  </si>
  <si>
    <t>Другие общегосударственные вопросы</t>
  </si>
  <si>
    <t>7000082530</t>
  </si>
  <si>
    <t>Членские взносы некоммерческим организациям</t>
  </si>
  <si>
    <t>7000081410</t>
  </si>
  <si>
    <t>Информационное обеспечение деятельности органов местного самоуправления</t>
  </si>
  <si>
    <t>Профилактика безнадзорности и правонарушений несовершеннолетних</t>
  </si>
  <si>
    <t>7000081120</t>
  </si>
  <si>
    <t>Осуществление первичного воинского учета на территориях, где отсутствуют военные комиссариаты</t>
  </si>
  <si>
    <t>0101051180</t>
  </si>
  <si>
    <t>Национальная безопасность и правоохранительная деятельность</t>
  </si>
  <si>
    <t>10</t>
  </si>
  <si>
    <t>Мероприятия в сфере пожарной безопасности</t>
  </si>
  <si>
    <t>7000081140</t>
  </si>
  <si>
    <t>Закупка товаров, работ и услуг для государственных (муниципальных) нужд</t>
  </si>
  <si>
    <t>Дорожное хозяйство (Дорожные фонды)</t>
  </si>
  <si>
    <t>Обеспечение сохранности автомобильных дорог местного значения и условий безопасного движения по ним</t>
  </si>
  <si>
    <t>Иные закупки товаров, рабрт и услуг для обеспечения государственных (муниципальных) нужд</t>
  </si>
  <si>
    <t>Другие вопросы в области национальной экономики</t>
  </si>
  <si>
    <t>0200000000</t>
  </si>
  <si>
    <t>Комплексное развитие систем коммунальной инфраструктуры на территории поселения</t>
  </si>
  <si>
    <t>БЛАГОУСТРОЙСТВО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</si>
  <si>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</si>
  <si>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</si>
  <si>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</si>
  <si>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</si>
  <si>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Мероприятия по благоустройству</t>
  </si>
  <si>
    <t>7000081730</t>
  </si>
  <si>
    <t>ИТОГО РАСХОДОВ</t>
  </si>
  <si>
    <t>ПРОГРАММНАЯ ДЕЯТЕЛЬНОСТЬ</t>
  </si>
  <si>
    <t>«Реализация полномочий органа местного самоуправления Рамасухского городского поселения Почепского района»</t>
  </si>
  <si>
    <t>Эффиктивное исполнение полномочий  органа местного самоуправления Рамасухского городского поселения</t>
  </si>
  <si>
    <t>Администрация поселка Рамасуха Почепского района Брянской области</t>
  </si>
  <si>
    <t>Руководство и управление в сфере установленных функций органов  местного самоуправления </t>
  </si>
  <si>
    <t>Иные закупки товаров, работ и услуг для государственных(муниципальных) нужд</t>
  </si>
  <si>
    <t>«Комплексное  развитие систем коммунальной    инфраструктуры   на     территории муниципального образования «Рамасухское городское поселение» на 2016-2020 годы».</t>
  </si>
  <si>
    <t xml:space="preserve">Жилищно коммунальное-хозяйство </t>
  </si>
  <si>
    <t>84200</t>
  </si>
  <si>
    <t>Иные межбюджетные трансферты.</t>
  </si>
  <si>
    <t>82530</t>
  </si>
  <si>
    <t>81410</t>
  </si>
  <si>
    <t>81120</t>
  </si>
  <si>
    <t>81140</t>
  </si>
  <si>
    <t>Дорожное хозяйство (дорожные фонды)</t>
  </si>
  <si>
    <t>80910</t>
  </si>
  <si>
    <t>81690</t>
  </si>
  <si>
    <t>81710</t>
  </si>
  <si>
    <t>81730</t>
  </si>
  <si>
    <t>Физическая культура и спорт</t>
  </si>
  <si>
    <t xml:space="preserve">Физическая культура </t>
  </si>
  <si>
    <t>Проведение мероприятий на территории поселения по массовой физической культуре и спорту</t>
  </si>
  <si>
    <t>11340</t>
  </si>
  <si>
    <t>Прочая закупка товаров, работ и услуг для обеспечения государственных (муниципальных) нужд</t>
  </si>
  <si>
    <t>244</t>
  </si>
  <si>
    <t>Культура, кинематография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</si>
  <si>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</si>
  <si>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</si>
  <si>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Иные межбюджетные трансферты</t>
  </si>
  <si>
    <t>000000</t>
  </si>
  <si>
    <t>84270</t>
  </si>
  <si>
    <t>08</t>
  </si>
  <si>
    <t>00000000000</t>
  </si>
  <si>
    <t>Организация и проведение праздничных мероприятий и других мероприятийи по вопросам местного значения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</si>
  <si>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</si>
  <si>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</si>
  <si>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83300</t>
  </si>
  <si>
    <t>7000083300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</si>
  <si>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</si>
  <si>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0101084400</t>
  </si>
  <si>
    <t>908</t>
  </si>
  <si>
    <t>84400</t>
  </si>
  <si>
    <t>ПЕНСИОННОЕ ОБЕСПЕЧЕНИЕ</t>
  </si>
  <si>
    <t>Выплата муниципальных пенсий</t>
  </si>
  <si>
    <t>Социальное обеспечение и иные выплаты населению</t>
  </si>
  <si>
    <t>Социальные выплаты гражданам, кроме публич.нормат. соц. выплат</t>
  </si>
  <si>
    <t>300</t>
  </si>
  <si>
    <t>Выплата муниципальных песий</t>
  </si>
  <si>
    <t>Социальне выплаты гражданам, кроме публичных нормативных социальных выплат</t>
  </si>
  <si>
    <t>82450</t>
  </si>
  <si>
    <t xml:space="preserve">                                        Приложение №2 </t>
  </si>
  <si>
    <t>7000080100</t>
  </si>
  <si>
    <t>Мероприятия в сфере коммунального хозяйства</t>
  </si>
  <si>
    <t>7000081740</t>
  </si>
  <si>
    <t>80100</t>
  </si>
  <si>
    <t>81740</t>
  </si>
  <si>
    <t xml:space="preserve">                                                  об исполнении бюджета Рамасухского городского поселения Почепского муниципального района Брянской области</t>
  </si>
  <si>
    <t xml:space="preserve">                                             об исполнении  бюджета Рамасухского городского поселения Почепского мунипального района Брянской области</t>
  </si>
  <si>
    <t>Администрация поселка Рамасухачепского района Брянской области</t>
  </si>
  <si>
    <t>Защита населения и территории от черезвычайных ситуаций природного и техногенного характера, пожарная безопасность</t>
  </si>
  <si>
    <t>312</t>
  </si>
  <si>
    <t>Социальное политика</t>
  </si>
  <si>
    <t>Социальная политика</t>
  </si>
  <si>
    <t>Утверждено сводной бюджетной росписью на 2025 год</t>
  </si>
  <si>
    <t>Дворцы о дома культуры, клубы, выставочные залы</t>
  </si>
  <si>
    <t>7000080480</t>
  </si>
  <si>
    <t>Кассовое исполнене за 1 квартал 2025 года</t>
  </si>
  <si>
    <t>80480</t>
  </si>
  <si>
    <t xml:space="preserve">                         от     2026г. №              " Об утверждении  отчета   </t>
  </si>
  <si>
    <t xml:space="preserve">                                             за 1 квартал 2026 г."</t>
  </si>
  <si>
    <t xml:space="preserve"> Расходы бюджета Рамасухского городского поселения Почепского муниципального района Брянской области по ведомственной структуре расходов за  1 квартал 2026 года </t>
  </si>
  <si>
    <t>Утверждено решением о бюджете на 2026 год</t>
  </si>
  <si>
    <t>700009Д040</t>
  </si>
  <si>
    <t>0240081740</t>
  </si>
  <si>
    <t>Утверждено сводной бюджетной росписью на 2026 год</t>
  </si>
  <si>
    <t>Кассовое исполнение за 1 квартал 2026 года</t>
  </si>
  <si>
    <t xml:space="preserve">                             от                   2026 г.   №         "Об утверждении  отчета </t>
  </si>
  <si>
    <t xml:space="preserve">                                  за 1 квартал 2026г."</t>
  </si>
  <si>
    <t xml:space="preserve"> Расходы  бюджета Рамасухского городского поселения Почепского муниципального района Брянской области  по муниципальным программам    за 1 квартал 2026 года</t>
  </si>
  <si>
    <t>9Д040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</si>
</sst>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0.0"/>
  </numFmts>
  <fonts count="49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9"/>
      <name val="Arial Cyr"/>
      <charset val="204"/>
    </font>
    <font>
      <sz val="10"/>
      <color indexed="8"/>
      <name val="Arial"/>
      <family val="2"/>
      <charset val="204"/>
    </font>
    <font>
      <u/>
      <sz val="10"/>
      <name val="Arial Cyr"/>
      <family val="2"/>
      <charset val="204"/>
    </font>
    <font>
      <sz val="10"/>
      <name val="Calibri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Calibri"/>
      <family val="2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"/>
      <family val="2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0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8">
    <xf numFmtId="0" fontId="0" fillId="0" borderId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30" fillId="0" borderId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31" fillId="27" borderId="5" applyNumberFormat="0" applyAlignment="0" applyProtection="0"/>
    <xf numFmtId="0" fontId="32" fillId="28" borderId="6" applyNumberFormat="0" applyAlignment="0" applyProtection="0"/>
    <xf numFmtId="0" fontId="33" fillId="28" borderId="5" applyNumberFormat="0" applyAlignment="0" applyProtection="0"/>
    <xf numFmtId="0" fontId="34" fillId="0" borderId="7" applyNumberFormat="0" applyFill="0" applyAlignment="0" applyProtection="0"/>
    <xf numFmtId="0" fontId="35" fillId="0" borderId="8" applyNumberFormat="0" applyFill="0" applyAlignment="0" applyProtection="0"/>
    <xf numFmtId="0" fontId="36" fillId="0" borderId="9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10" applyNumberFormat="0" applyFill="0" applyAlignment="0" applyProtection="0"/>
    <xf numFmtId="0" fontId="38" fillId="29" borderId="11" applyNumberFormat="0" applyAlignment="0" applyProtection="0"/>
    <xf numFmtId="0" fontId="39" fillId="0" borderId="0" applyNumberFormat="0" applyFill="0" applyBorder="0" applyAlignment="0" applyProtection="0"/>
    <xf numFmtId="0" fontId="40" fillId="30" borderId="0" applyNumberFormat="0" applyBorder="0" applyAlignment="0" applyProtection="0"/>
    <xf numFmtId="0" fontId="28" fillId="0" borderId="0"/>
    <xf numFmtId="0" fontId="2" fillId="0" borderId="0"/>
    <xf numFmtId="0" fontId="41" fillId="31" borderId="0" applyNumberFormat="0" applyBorder="0" applyAlignment="0" applyProtection="0"/>
    <xf numFmtId="0" fontId="42" fillId="0" borderId="0" applyNumberFormat="0" applyFill="0" applyBorder="0" applyAlignment="0" applyProtection="0"/>
    <xf numFmtId="0" fontId="1" fillId="32" borderId="12" applyNumberFormat="0" applyFont="0" applyAlignment="0" applyProtection="0"/>
    <xf numFmtId="0" fontId="43" fillId="0" borderId="13" applyNumberFormat="0" applyFill="0" applyAlignment="0" applyProtection="0"/>
    <xf numFmtId="0" fontId="4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33" borderId="0" applyNumberFormat="0" applyBorder="0" applyAlignment="0" applyProtection="0"/>
  </cellStyleXfs>
  <cellXfs count="155">
    <xf numFmtId="0" fontId="0" fillId="0" borderId="0" xfId="0"/>
    <xf numFmtId="0" fontId="2" fillId="0" borderId="0" xfId="38" applyAlignment="1">
      <alignment wrapText="1"/>
    </xf>
    <xf numFmtId="49" fontId="3" fillId="0" borderId="0" xfId="38" applyNumberFormat="1" applyFont="1"/>
    <xf numFmtId="0" fontId="3" fillId="0" borderId="0" xfId="38" applyFont="1" applyAlignment="1">
      <alignment horizontal="centerContinuous"/>
    </xf>
    <xf numFmtId="49" fontId="3" fillId="0" borderId="0" xfId="38" applyNumberFormat="1" applyFont="1" applyBorder="1" applyAlignment="1">
      <alignment horizontal="centerContinuous"/>
    </xf>
    <xf numFmtId="0" fontId="3" fillId="0" borderId="0" xfId="38" applyFont="1" applyAlignment="1">
      <alignment horizontal="center" wrapText="1"/>
    </xf>
    <xf numFmtId="0" fontId="4" fillId="0" borderId="1" xfId="38" applyFont="1" applyBorder="1" applyAlignment="1">
      <alignment horizontal="center" vertical="center" wrapText="1"/>
    </xf>
    <xf numFmtId="0" fontId="4" fillId="0" borderId="1" xfId="38" applyFont="1" applyBorder="1" applyAlignment="1">
      <alignment horizontal="center" wrapText="1"/>
    </xf>
    <xf numFmtId="49" fontId="5" fillId="0" borderId="0" xfId="38" applyNumberFormat="1" applyFont="1" applyAlignment="1"/>
    <xf numFmtId="49" fontId="5" fillId="0" borderId="0" xfId="38" applyNumberFormat="1" applyFont="1" applyAlignment="1">
      <alignment horizontal="center"/>
    </xf>
    <xf numFmtId="49" fontId="8" fillId="0" borderId="0" xfId="38" applyNumberFormat="1" applyFont="1" applyBorder="1" applyAlignment="1">
      <alignment horizontal="right" vertical="center"/>
    </xf>
    <xf numFmtId="0" fontId="3" fillId="0" borderId="1" xfId="38" applyFont="1" applyBorder="1" applyAlignment="1">
      <alignment horizontal="center" vertical="center" wrapText="1"/>
    </xf>
    <xf numFmtId="165" fontId="0" fillId="0" borderId="1" xfId="0" applyNumberFormat="1" applyBorder="1"/>
    <xf numFmtId="0" fontId="7" fillId="0" borderId="1" xfId="38" applyFont="1" applyBorder="1" applyAlignment="1">
      <alignment horizontal="center" vertical="center" wrapText="1"/>
    </xf>
    <xf numFmtId="0" fontId="7" fillId="0" borderId="1" xfId="38" applyFont="1" applyBorder="1" applyAlignment="1">
      <alignment horizontal="center" vertical="center"/>
    </xf>
    <xf numFmtId="0" fontId="2" fillId="0" borderId="0" xfId="38"/>
    <xf numFmtId="49" fontId="5" fillId="0" borderId="0" xfId="38" applyNumberFormat="1" applyFont="1" applyBorder="1" applyAlignment="1">
      <alignment horizontal="right"/>
    </xf>
    <xf numFmtId="49" fontId="5" fillId="0" borderId="0" xfId="38" quotePrefix="1" applyNumberFormat="1" applyFont="1" applyBorder="1" applyAlignment="1">
      <alignment horizontal="right"/>
    </xf>
    <xf numFmtId="49" fontId="6" fillId="0" borderId="0" xfId="38" applyNumberFormat="1" applyFont="1" applyBorder="1" applyAlignment="1">
      <alignment horizontal="right"/>
    </xf>
    <xf numFmtId="49" fontId="5" fillId="0" borderId="0" xfId="38" applyNumberFormat="1" applyFont="1" applyBorder="1" applyAlignment="1">
      <alignment horizontal="right" vertical="center"/>
    </xf>
    <xf numFmtId="0" fontId="6" fillId="0" borderId="0" xfId="38" quotePrefix="1" applyFont="1" applyBorder="1" applyAlignment="1">
      <alignment horizontal="right" vertical="center"/>
    </xf>
    <xf numFmtId="0" fontId="10" fillId="0" borderId="0" xfId="0" applyFont="1" applyAlignment="1">
      <alignment horizontal="center" wrapText="1"/>
    </xf>
    <xf numFmtId="49" fontId="3" fillId="0" borderId="1" xfId="38" applyNumberFormat="1" applyFont="1" applyBorder="1" applyAlignment="1">
      <alignment horizontal="center" vertical="center" shrinkToFit="1"/>
    </xf>
    <xf numFmtId="0" fontId="3" fillId="0" borderId="1" xfId="38" applyFont="1" applyBorder="1" applyAlignment="1">
      <alignment horizontal="center" vertical="center" shrinkToFit="1"/>
    </xf>
    <xf numFmtId="0" fontId="3" fillId="0" borderId="1" xfId="38" applyFont="1" applyBorder="1" applyAlignment="1">
      <alignment horizontal="center" shrinkToFit="1"/>
    </xf>
    <xf numFmtId="49" fontId="5" fillId="0" borderId="0" xfId="38" applyNumberFormat="1" applyFont="1" applyAlignment="1">
      <alignment horizontal="center" wrapText="1"/>
    </xf>
    <xf numFmtId="0" fontId="4" fillId="0" borderId="2" xfId="38" applyFont="1" applyBorder="1" applyAlignment="1">
      <alignment horizontal="center" vertical="center" wrapText="1"/>
    </xf>
    <xf numFmtId="49" fontId="5" fillId="0" borderId="0" xfId="38" applyNumberFormat="1" applyFont="1" applyAlignment="1">
      <alignment wrapText="1"/>
    </xf>
    <xf numFmtId="49" fontId="5" fillId="0" borderId="0" xfId="38" applyNumberFormat="1" applyFont="1" applyAlignment="1">
      <alignment horizontal="left" wrapText="1"/>
    </xf>
    <xf numFmtId="49" fontId="13" fillId="0" borderId="0" xfId="38" applyNumberFormat="1" applyFont="1" applyBorder="1" applyAlignment="1">
      <alignment horizontal="centerContinuous"/>
    </xf>
    <xf numFmtId="165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49" fontId="7" fillId="0" borderId="1" xfId="38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/>
    </xf>
    <xf numFmtId="0" fontId="17" fillId="0" borderId="1" xfId="0" quotePrefix="1" applyFont="1" applyBorder="1" applyAlignment="1">
      <alignment horizontal="center" vertical="center"/>
    </xf>
    <xf numFmtId="4" fontId="18" fillId="0" borderId="1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49" fontId="16" fillId="0" borderId="1" xfId="0" applyNumberFormat="1" applyFont="1" applyBorder="1" applyAlignment="1">
      <alignment horizontal="center"/>
    </xf>
    <xf numFmtId="0" fontId="16" fillId="0" borderId="1" xfId="0" quotePrefix="1" applyFont="1" applyBorder="1" applyAlignment="1">
      <alignment horizontal="center"/>
    </xf>
    <xf numFmtId="0" fontId="16" fillId="0" borderId="1" xfId="0" applyFont="1" applyBorder="1" applyAlignment="1">
      <alignment wrapText="1"/>
    </xf>
    <xf numFmtId="0" fontId="19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center" wrapText="1"/>
    </xf>
    <xf numFmtId="49" fontId="19" fillId="0" borderId="1" xfId="0" applyNumberFormat="1" applyFont="1" applyBorder="1" applyAlignment="1">
      <alignment horizontal="center"/>
    </xf>
    <xf numFmtId="0" fontId="19" fillId="0" borderId="1" xfId="0" quotePrefix="1" applyFont="1" applyBorder="1" applyAlignment="1">
      <alignment horizontal="center"/>
    </xf>
    <xf numFmtId="4" fontId="19" fillId="0" borderId="1" xfId="0" applyNumberFormat="1" applyFont="1" applyBorder="1" applyAlignment="1">
      <alignment horizontal="center"/>
    </xf>
    <xf numFmtId="0" fontId="19" fillId="0" borderId="1" xfId="0" applyFont="1" applyBorder="1" applyAlignment="1">
      <alignment wrapText="1"/>
    </xf>
    <xf numFmtId="49" fontId="16" fillId="0" borderId="1" xfId="0" quotePrefix="1" applyNumberFormat="1" applyFont="1" applyBorder="1" applyAlignment="1">
      <alignment horizontal="center"/>
    </xf>
    <xf numFmtId="0" fontId="19" fillId="0" borderId="1" xfId="0" applyFont="1" applyBorder="1" applyAlignment="1">
      <alignment horizontal="left" vertical="center" wrapText="1"/>
    </xf>
    <xf numFmtId="49" fontId="19" fillId="0" borderId="1" xfId="0" quotePrefix="1" applyNumberFormat="1" applyFont="1" applyBorder="1" applyAlignment="1">
      <alignment horizontal="center"/>
    </xf>
    <xf numFmtId="0" fontId="19" fillId="0" borderId="1" xfId="0" applyFont="1" applyBorder="1" applyAlignment="1">
      <alignment vertical="top" wrapText="1"/>
    </xf>
    <xf numFmtId="49" fontId="19" fillId="2" borderId="1" xfId="0" applyNumberFormat="1" applyFont="1" applyFill="1" applyBorder="1" applyAlignment="1">
      <alignment horizontal="center" shrinkToFit="1"/>
    </xf>
    <xf numFmtId="0" fontId="16" fillId="0" borderId="1" xfId="0" applyFont="1" applyBorder="1" applyAlignment="1">
      <alignment horizontal="left" wrapText="1"/>
    </xf>
    <xf numFmtId="0" fontId="16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vertical="center"/>
    </xf>
    <xf numFmtId="164" fontId="16" fillId="0" borderId="1" xfId="45" applyFont="1" applyFill="1" applyBorder="1" applyAlignment="1">
      <alignment horizontal="right"/>
    </xf>
    <xf numFmtId="0" fontId="22" fillId="0" borderId="1" xfId="0" applyFont="1" applyBorder="1"/>
    <xf numFmtId="0" fontId="23" fillId="0" borderId="1" xfId="0" applyFont="1" applyBorder="1"/>
    <xf numFmtId="0" fontId="22" fillId="0" borderId="0" xfId="0" applyFont="1"/>
    <xf numFmtId="4" fontId="19" fillId="0" borderId="1" xfId="0" applyNumberFormat="1" applyFont="1" applyBorder="1" applyAlignment="1">
      <alignment horizontal="center" wrapText="1"/>
    </xf>
    <xf numFmtId="4" fontId="16" fillId="0" borderId="1" xfId="0" applyNumberFormat="1" applyFont="1" applyBorder="1" applyAlignment="1">
      <alignment horizontal="center" wrapText="1"/>
    </xf>
    <xf numFmtId="0" fontId="20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wrapText="1"/>
    </xf>
    <xf numFmtId="49" fontId="20" fillId="0" borderId="1" xfId="0" applyNumberFormat="1" applyFont="1" applyBorder="1" applyAlignment="1">
      <alignment horizontal="center"/>
    </xf>
    <xf numFmtId="0" fontId="20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wrapText="1"/>
    </xf>
    <xf numFmtId="0" fontId="20" fillId="0" borderId="1" xfId="0" applyFont="1" applyBorder="1" applyAlignment="1">
      <alignment horizontal="center"/>
    </xf>
    <xf numFmtId="0" fontId="21" fillId="0" borderId="1" xfId="0" applyFont="1" applyBorder="1" applyAlignment="1">
      <alignment horizontal="left" vertical="center" wrapText="1"/>
    </xf>
    <xf numFmtId="49" fontId="21" fillId="0" borderId="1" xfId="0" applyNumberFormat="1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21" fillId="0" borderId="1" xfId="0" quotePrefix="1" applyFont="1" applyBorder="1" applyAlignment="1">
      <alignment horizontal="center"/>
    </xf>
    <xf numFmtId="0" fontId="21" fillId="0" borderId="1" xfId="0" applyFont="1" applyBorder="1" applyAlignment="1">
      <alignment horizontal="left" wrapText="1"/>
    </xf>
    <xf numFmtId="0" fontId="21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49" fontId="21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/>
    </xf>
    <xf numFmtId="0" fontId="26" fillId="0" borderId="1" xfId="0" quotePrefix="1" applyFont="1" applyBorder="1" applyAlignment="1">
      <alignment horizontal="center"/>
    </xf>
    <xf numFmtId="0" fontId="20" fillId="0" borderId="1" xfId="0" applyFont="1" applyBorder="1" applyAlignment="1">
      <alignment horizontal="left" wrapText="1"/>
    </xf>
    <xf numFmtId="49" fontId="20" fillId="0" borderId="1" xfId="0" quotePrefix="1" applyNumberFormat="1" applyFont="1" applyBorder="1" applyAlignment="1">
      <alignment horizontal="center"/>
    </xf>
    <xf numFmtId="49" fontId="21" fillId="0" borderId="1" xfId="0" quotePrefix="1" applyNumberFormat="1" applyFont="1" applyBorder="1" applyAlignment="1">
      <alignment horizontal="center"/>
    </xf>
    <xf numFmtId="0" fontId="20" fillId="0" borderId="1" xfId="0" applyFont="1" applyBorder="1" applyAlignment="1">
      <alignment horizontal="center" wrapText="1"/>
    </xf>
    <xf numFmtId="0" fontId="20" fillId="0" borderId="1" xfId="0" quotePrefix="1" applyFont="1" applyBorder="1" applyAlignment="1">
      <alignment horizontal="center"/>
    </xf>
    <xf numFmtId="0" fontId="27" fillId="0" borderId="1" xfId="0" applyFont="1" applyBorder="1" applyAlignment="1">
      <alignment horizontal="left" wrapText="1"/>
    </xf>
    <xf numFmtId="49" fontId="21" fillId="2" borderId="1" xfId="0" applyNumberFormat="1" applyFont="1" applyFill="1" applyBorder="1" applyAlignment="1">
      <alignment horizontal="center" shrinkToFit="1"/>
    </xf>
    <xf numFmtId="49" fontId="26" fillId="2" borderId="1" xfId="0" applyNumberFormat="1" applyFont="1" applyFill="1" applyBorder="1" applyAlignment="1">
      <alignment horizontal="center" shrinkToFit="1"/>
    </xf>
    <xf numFmtId="0" fontId="21" fillId="0" borderId="1" xfId="0" applyFont="1" applyBorder="1" applyAlignment="1">
      <alignment vertical="center"/>
    </xf>
    <xf numFmtId="4" fontId="20" fillId="0" borderId="1" xfId="0" applyNumberFormat="1" applyFont="1" applyBorder="1" applyAlignment="1">
      <alignment horizontal="center" vertical="center"/>
    </xf>
    <xf numFmtId="4" fontId="20" fillId="0" borderId="1" xfId="0" applyNumberFormat="1" applyFont="1" applyBorder="1" applyAlignment="1">
      <alignment horizontal="center"/>
    </xf>
    <xf numFmtId="4" fontId="21" fillId="0" borderId="1" xfId="0" applyNumberFormat="1" applyFont="1" applyBorder="1" applyAlignment="1">
      <alignment horizontal="center"/>
    </xf>
    <xf numFmtId="0" fontId="16" fillId="0" borderId="1" xfId="0" applyFont="1" applyBorder="1"/>
    <xf numFmtId="0" fontId="19" fillId="0" borderId="1" xfId="0" applyFont="1" applyBorder="1"/>
    <xf numFmtId="0" fontId="16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49" fontId="27" fillId="0" borderId="1" xfId="0" applyNumberFormat="1" applyFont="1" applyBorder="1" applyAlignment="1">
      <alignment horizontal="center" vertical="center"/>
    </xf>
    <xf numFmtId="0" fontId="27" fillId="0" borderId="1" xfId="0" quotePrefix="1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4" fontId="27" fillId="0" borderId="1" xfId="0" applyNumberFormat="1" applyFont="1" applyBorder="1" applyAlignment="1">
      <alignment horizontal="center" vertical="center"/>
    </xf>
    <xf numFmtId="165" fontId="46" fillId="0" borderId="1" xfId="0" applyNumberFormat="1" applyFont="1" applyBorder="1"/>
    <xf numFmtId="165" fontId="0" fillId="0" borderId="1" xfId="0" applyNumberFormat="1" applyFont="1" applyBorder="1"/>
    <xf numFmtId="49" fontId="27" fillId="0" borderId="1" xfId="0" applyNumberFormat="1" applyFont="1" applyBorder="1" applyAlignment="1">
      <alignment horizontal="center"/>
    </xf>
    <xf numFmtId="0" fontId="27" fillId="0" borderId="1" xfId="0" quotePrefix="1" applyFont="1" applyBorder="1" applyAlignment="1">
      <alignment horizontal="center"/>
    </xf>
    <xf numFmtId="0" fontId="27" fillId="0" borderId="1" xfId="0" applyFont="1" applyBorder="1" applyAlignment="1">
      <alignment horizontal="center"/>
    </xf>
    <xf numFmtId="4" fontId="27" fillId="0" borderId="1" xfId="0" applyNumberFormat="1" applyFont="1" applyBorder="1" applyAlignment="1">
      <alignment horizontal="center"/>
    </xf>
    <xf numFmtId="49" fontId="47" fillId="0" borderId="1" xfId="0" applyNumberFormat="1" applyFont="1" applyBorder="1" applyAlignment="1">
      <alignment horizontal="center"/>
    </xf>
    <xf numFmtId="0" fontId="47" fillId="0" borderId="1" xfId="0" quotePrefix="1" applyFont="1" applyBorder="1" applyAlignment="1">
      <alignment horizontal="center"/>
    </xf>
    <xf numFmtId="0" fontId="47" fillId="0" borderId="1" xfId="0" applyFont="1" applyBorder="1" applyAlignment="1">
      <alignment horizontal="center"/>
    </xf>
    <xf numFmtId="4" fontId="47" fillId="0" borderId="1" xfId="0" applyNumberFormat="1" applyFont="1" applyBorder="1" applyAlignment="1">
      <alignment horizontal="center"/>
    </xf>
    <xf numFmtId="0" fontId="46" fillId="0" borderId="0" xfId="0" applyFont="1"/>
    <xf numFmtId="0" fontId="47" fillId="0" borderId="1" xfId="0" applyFont="1" applyBorder="1" applyAlignment="1">
      <alignment horizontal="left" wrapText="1"/>
    </xf>
    <xf numFmtId="0" fontId="18" fillId="0" borderId="1" xfId="0" applyFont="1" applyBorder="1" applyAlignment="1">
      <alignment horizontal="left" wrapText="1"/>
    </xf>
    <xf numFmtId="165" fontId="48" fillId="0" borderId="1" xfId="0" applyNumberFormat="1" applyFont="1" applyBorder="1"/>
    <xf numFmtId="165" fontId="37" fillId="0" borderId="1" xfId="0" applyNumberFormat="1" applyFont="1" applyBorder="1"/>
    <xf numFmtId="0" fontId="27" fillId="0" borderId="1" xfId="0" applyFont="1" applyBorder="1" applyAlignment="1">
      <alignment wrapText="1"/>
    </xf>
    <xf numFmtId="0" fontId="23" fillId="0" borderId="0" xfId="0" applyFont="1"/>
    <xf numFmtId="0" fontId="16" fillId="0" borderId="1" xfId="0" applyFont="1" applyBorder="1" applyAlignment="1">
      <alignment horizontal="left" vertical="center" wrapText="1"/>
    </xf>
    <xf numFmtId="49" fontId="16" fillId="2" borderId="1" xfId="0" applyNumberFormat="1" applyFont="1" applyFill="1" applyBorder="1" applyAlignment="1">
      <alignment horizontal="center" shrinkToFit="1"/>
    </xf>
    <xf numFmtId="0" fontId="19" fillId="0" borderId="3" xfId="0" applyFont="1" applyBorder="1"/>
    <xf numFmtId="0" fontId="19" fillId="0" borderId="3" xfId="0" applyFont="1" applyBorder="1" applyAlignment="1">
      <alignment horizontal="center"/>
    </xf>
    <xf numFmtId="49" fontId="19" fillId="0" borderId="3" xfId="0" applyNumberFormat="1" applyFont="1" applyBorder="1" applyAlignment="1">
      <alignment horizontal="center"/>
    </xf>
    <xf numFmtId="2" fontId="16" fillId="0" borderId="1" xfId="0" applyNumberFormat="1" applyFont="1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/>
    <xf numFmtId="165" fontId="22" fillId="0" borderId="1" xfId="0" applyNumberFormat="1" applyFont="1" applyBorder="1" applyAlignment="1">
      <alignment horizontal="right"/>
    </xf>
    <xf numFmtId="2" fontId="16" fillId="0" borderId="1" xfId="0" applyNumberFormat="1" applyFont="1" applyBorder="1" applyAlignment="1">
      <alignment horizontal="right"/>
    </xf>
    <xf numFmtId="165" fontId="23" fillId="0" borderId="1" xfId="0" applyNumberFormat="1" applyFont="1" applyBorder="1" applyAlignment="1">
      <alignment horizontal="right"/>
    </xf>
    <xf numFmtId="0" fontId="0" fillId="0" borderId="0" xfId="0"/>
    <xf numFmtId="0" fontId="0" fillId="0" borderId="0" xfId="0"/>
    <xf numFmtId="0" fontId="0" fillId="0" borderId="0" xfId="0"/>
    <xf numFmtId="0" fontId="16" fillId="0" borderId="3" xfId="0" applyFont="1" applyBorder="1"/>
    <xf numFmtId="0" fontId="16" fillId="0" borderId="3" xfId="0" applyFont="1" applyBorder="1" applyAlignment="1">
      <alignment horizontal="center"/>
    </xf>
    <xf numFmtId="49" fontId="16" fillId="0" borderId="3" xfId="0" applyNumberFormat="1" applyFont="1" applyBorder="1" applyAlignment="1">
      <alignment horizontal="center"/>
    </xf>
    <xf numFmtId="0" fontId="0" fillId="0" borderId="0" xfId="0"/>
    <xf numFmtId="0" fontId="19" fillId="0" borderId="14" xfId="0" applyFont="1" applyBorder="1" applyAlignment="1">
      <alignment horizontal="left"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49" fontId="13" fillId="0" borderId="4" xfId="38" applyNumberFormat="1" applyFont="1" applyBorder="1" applyAlignment="1">
      <alignment horizontal="center"/>
    </xf>
    <xf numFmtId="0" fontId="0" fillId="0" borderId="4" xfId="0" applyBorder="1" applyAlignment="1"/>
    <xf numFmtId="0" fontId="0" fillId="0" borderId="0" xfId="0" applyAlignment="1">
      <alignment horizontal="right" wrapText="1"/>
    </xf>
    <xf numFmtId="0" fontId="3" fillId="0" borderId="0" xfId="38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/>
    <xf numFmtId="49" fontId="5" fillId="0" borderId="0" xfId="38" applyNumberFormat="1" applyFont="1" applyAlignment="1">
      <alignment horizontal="left" wrapText="1"/>
    </xf>
    <xf numFmtId="0" fontId="0" fillId="0" borderId="0" xfId="0"/>
    <xf numFmtId="49" fontId="5" fillId="0" borderId="0" xfId="38" applyNumberFormat="1" applyFont="1" applyAlignment="1">
      <alignment horizontal="center"/>
    </xf>
    <xf numFmtId="49" fontId="12" fillId="0" borderId="0" xfId="38" applyNumberFormat="1" applyFont="1" applyAlignment="1">
      <alignment horizontal="center" wrapText="1"/>
    </xf>
    <xf numFmtId="49" fontId="11" fillId="0" borderId="0" xfId="38" applyNumberFormat="1" applyFont="1" applyAlignment="1">
      <alignment horizontal="center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Обычный 2" xfId="37"/>
    <cellStyle name="Обычный 3" xfId="38"/>
    <cellStyle name="Плохой" xfId="39" builtinId="27" customBuiltin="1"/>
    <cellStyle name="Пояснение" xfId="40" builtinId="53" customBuiltin="1"/>
    <cellStyle name="Примечание 2" xfId="41"/>
    <cellStyle name="Связанная ячейка" xfId="42" builtinId="24" customBuiltin="1"/>
    <cellStyle name="Текст предупреждения" xfId="43" builtinId="11" customBuiltin="1"/>
    <cellStyle name="Финансовый 2" xfId="44"/>
    <cellStyle name="Финансовый 3" xfId="45"/>
    <cellStyle name="Финансовый 4" xfId="46"/>
    <cellStyle name="Хороший" xfId="47" builtinId="26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4"/>
  <sheetViews>
    <sheetView topLeftCell="A7" workbookViewId="0">
      <selection activeCell="I106" sqref="I106"/>
    </sheetView>
  </sheetViews>
  <sheetFormatPr defaultRowHeight="15"/>
  <cols>
    <col min="1" max="1" width="56.28515625" customWidth="1"/>
    <col min="2" max="3" width="5.42578125" customWidth="1"/>
    <col min="4" max="4" width="5.5703125" customWidth="1"/>
    <col min="5" max="5" width="11.85546875" customWidth="1"/>
    <col min="6" max="6" width="5.7109375" customWidth="1"/>
    <col min="7" max="7" width="13.5703125" customWidth="1"/>
    <col min="8" max="8" width="11.140625" customWidth="1"/>
    <col min="9" max="9" width="11.7109375" customWidth="1"/>
    <col min="10" max="10" width="9.140625" hidden="1" customWidth="1"/>
    <col min="11" max="11" width="12" customWidth="1"/>
  </cols>
  <sheetData>
    <row r="1" spans="1:11">
      <c r="C1" s="143" t="s">
        <v>148</v>
      </c>
      <c r="D1" s="143"/>
      <c r="E1" s="143"/>
      <c r="F1" s="143"/>
      <c r="G1" s="143"/>
      <c r="H1" s="143"/>
      <c r="I1" s="143"/>
      <c r="J1" s="143"/>
      <c r="K1" s="143"/>
    </row>
    <row r="2" spans="1:11">
      <c r="C2" s="143" t="s">
        <v>55</v>
      </c>
      <c r="D2" s="143"/>
      <c r="E2" s="143"/>
      <c r="F2" s="143"/>
      <c r="G2" s="143"/>
      <c r="H2" s="143"/>
      <c r="I2" s="143"/>
      <c r="J2" s="143"/>
      <c r="K2" s="143"/>
    </row>
    <row r="3" spans="1:11">
      <c r="C3" s="143" t="s">
        <v>166</v>
      </c>
      <c r="D3" s="143"/>
      <c r="E3" s="143"/>
      <c r="F3" s="143"/>
      <c r="G3" s="143"/>
      <c r="H3" s="143"/>
      <c r="I3" s="143"/>
      <c r="J3" s="143"/>
      <c r="K3" s="143"/>
    </row>
    <row r="4" spans="1:11" ht="31.5" customHeight="1">
      <c r="C4" s="146" t="s">
        <v>154</v>
      </c>
      <c r="D4" s="146"/>
      <c r="E4" s="146"/>
      <c r="F4" s="146"/>
      <c r="G4" s="146"/>
      <c r="H4" s="146"/>
      <c r="I4" s="146"/>
      <c r="J4" s="146"/>
      <c r="K4" s="146"/>
    </row>
    <row r="5" spans="1:11">
      <c r="C5" s="143" t="s">
        <v>167</v>
      </c>
      <c r="D5" s="143"/>
      <c r="E5" s="143"/>
      <c r="F5" s="143"/>
      <c r="G5" s="143"/>
      <c r="H5" s="143"/>
      <c r="I5" s="143"/>
      <c r="J5" s="143"/>
      <c r="K5" s="143"/>
    </row>
    <row r="6" spans="1:11" ht="13.9" customHeight="1">
      <c r="C6" s="150"/>
      <c r="D6" s="150"/>
      <c r="E6" s="150"/>
      <c r="F6" s="150"/>
      <c r="G6" s="150"/>
      <c r="H6" s="27"/>
      <c r="I6" s="27"/>
      <c r="J6" s="27"/>
    </row>
    <row r="7" spans="1:11" ht="13.9" customHeight="1">
      <c r="C7" s="28"/>
      <c r="D7" s="28"/>
      <c r="E7" s="28"/>
      <c r="F7" s="28"/>
      <c r="G7" s="28"/>
      <c r="H7" s="27"/>
      <c r="I7" s="27"/>
      <c r="J7" s="27"/>
    </row>
    <row r="8" spans="1:11">
      <c r="A8" s="1"/>
      <c r="B8" s="8"/>
      <c r="C8" s="9"/>
      <c r="D8" s="9"/>
      <c r="E8" s="9"/>
      <c r="F8" s="9"/>
      <c r="G8" s="9"/>
      <c r="H8" s="9"/>
      <c r="I8" s="9"/>
    </row>
    <row r="9" spans="1:11">
      <c r="A9" s="1"/>
      <c r="B9" s="8"/>
      <c r="C9" s="9"/>
      <c r="D9" s="9"/>
      <c r="E9" s="9"/>
      <c r="F9" s="9"/>
      <c r="G9" s="9"/>
      <c r="H9" s="9"/>
      <c r="I9" s="9"/>
    </row>
    <row r="10" spans="1:11" ht="35.25" customHeight="1">
      <c r="A10" s="147" t="s">
        <v>168</v>
      </c>
      <c r="B10" s="147"/>
      <c r="C10" s="147"/>
      <c r="D10" s="147"/>
      <c r="E10" s="147"/>
      <c r="F10" s="147"/>
      <c r="G10" s="147"/>
      <c r="H10" s="148"/>
      <c r="I10" s="148"/>
      <c r="J10" s="149"/>
      <c r="K10" s="149"/>
    </row>
    <row r="11" spans="1:11" ht="18">
      <c r="A11" s="147"/>
      <c r="B11" s="147"/>
      <c r="C11" s="147"/>
      <c r="D11" s="147"/>
      <c r="E11" s="147"/>
      <c r="F11" s="147"/>
      <c r="G11" s="147"/>
      <c r="H11" s="5"/>
      <c r="I11" s="5"/>
    </row>
    <row r="12" spans="1:11" ht="18" customHeight="1">
      <c r="A12" s="5"/>
      <c r="B12" s="5"/>
      <c r="C12" s="2"/>
      <c r="D12" s="3"/>
      <c r="E12" s="3"/>
      <c r="F12" s="4"/>
      <c r="G12" s="4"/>
      <c r="H12" s="144" t="s">
        <v>49</v>
      </c>
      <c r="I12" s="145"/>
      <c r="J12" s="145"/>
      <c r="K12" s="145"/>
    </row>
    <row r="13" spans="1:11" ht="84">
      <c r="A13" s="24" t="s">
        <v>0</v>
      </c>
      <c r="B13" s="22" t="s">
        <v>1</v>
      </c>
      <c r="C13" s="22" t="s">
        <v>2</v>
      </c>
      <c r="D13" s="23" t="s">
        <v>3</v>
      </c>
      <c r="E13" s="23" t="s">
        <v>4</v>
      </c>
      <c r="F13" s="23" t="s">
        <v>5</v>
      </c>
      <c r="G13" s="30" t="s">
        <v>169</v>
      </c>
      <c r="H13" s="30" t="s">
        <v>172</v>
      </c>
      <c r="I13" s="31" t="s">
        <v>173</v>
      </c>
      <c r="J13" s="31" t="s">
        <v>48</v>
      </c>
      <c r="K13" s="31" t="s">
        <v>48</v>
      </c>
    </row>
    <row r="14" spans="1:11">
      <c r="A14" s="7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26">
        <v>7</v>
      </c>
      <c r="H14" s="6">
        <v>8</v>
      </c>
      <c r="I14" s="32">
        <v>9</v>
      </c>
      <c r="J14" s="33">
        <v>10</v>
      </c>
      <c r="K14" s="33">
        <v>10</v>
      </c>
    </row>
    <row r="15" spans="1:11" ht="24">
      <c r="A15" s="35" t="s">
        <v>156</v>
      </c>
      <c r="B15" s="35">
        <v>908</v>
      </c>
      <c r="C15" s="36" t="s">
        <v>6</v>
      </c>
      <c r="D15" s="37" t="s">
        <v>6</v>
      </c>
      <c r="E15" s="37" t="s">
        <v>39</v>
      </c>
      <c r="F15" s="37" t="s">
        <v>7</v>
      </c>
      <c r="G15" s="127">
        <f>G16+G52+G59+G64+G79+G99+G108</f>
        <v>5637163</v>
      </c>
      <c r="H15" s="127">
        <f>H16+H52+H59+H64+H79+H99+H108</f>
        <v>8066722.0700000003</v>
      </c>
      <c r="I15" s="127">
        <f>I16+I52+I59+I64+I79+I99+I108</f>
        <v>825467.42</v>
      </c>
      <c r="J15" s="38" t="e">
        <f>J16+J52+J59+J64+J79</f>
        <v>#REF!</v>
      </c>
      <c r="K15" s="129">
        <f>SUM(I15/H15*100)</f>
        <v>10.232996907999334</v>
      </c>
    </row>
    <row r="16" spans="1:11">
      <c r="A16" s="39" t="s">
        <v>19</v>
      </c>
      <c r="B16" s="39">
        <v>908</v>
      </c>
      <c r="C16" s="36" t="s">
        <v>11</v>
      </c>
      <c r="D16" s="37" t="s">
        <v>6</v>
      </c>
      <c r="E16" s="37" t="s">
        <v>39</v>
      </c>
      <c r="F16" s="37" t="s">
        <v>7</v>
      </c>
      <c r="G16" s="126">
        <f>G17+G31+G35+G39</f>
        <v>2486116</v>
      </c>
      <c r="H16" s="126">
        <f>H17+H31+H35+H39</f>
        <v>2486116</v>
      </c>
      <c r="I16" s="126">
        <f>I17+I31+I35+I39</f>
        <v>464245.15999999992</v>
      </c>
      <c r="J16" s="126" t="e">
        <f t="shared" ref="J16:K16" si="0">J17+J31+J35+J39</f>
        <v>#REF!</v>
      </c>
      <c r="K16" s="130">
        <f t="shared" si="0"/>
        <v>40.063909014310859</v>
      </c>
    </row>
    <row r="17" spans="1:11" ht="48.75">
      <c r="A17" s="41" t="s">
        <v>45</v>
      </c>
      <c r="B17" s="41">
        <v>908</v>
      </c>
      <c r="C17" s="42" t="s">
        <v>11</v>
      </c>
      <c r="D17" s="42" t="s">
        <v>18</v>
      </c>
      <c r="E17" s="43" t="s">
        <v>39</v>
      </c>
      <c r="F17" s="42" t="s">
        <v>7</v>
      </c>
      <c r="G17" s="40">
        <f>G18+G21+G28</f>
        <v>2432311</v>
      </c>
      <c r="H17" s="40">
        <f>H18+H21+H28</f>
        <v>2432311</v>
      </c>
      <c r="I17" s="40">
        <f>I18+I21+I28</f>
        <v>455670.55999999994</v>
      </c>
      <c r="J17" s="40">
        <f t="shared" ref="J17" si="1">J18+J21+J28</f>
        <v>0</v>
      </c>
      <c r="K17" s="129">
        <f>SUM(I17/H17*100)</f>
        <v>18.734058268042201</v>
      </c>
    </row>
    <row r="18" spans="1:11" ht="36.75">
      <c r="A18" s="44" t="s">
        <v>56</v>
      </c>
      <c r="B18" s="41">
        <v>908</v>
      </c>
      <c r="C18" s="42" t="s">
        <v>11</v>
      </c>
      <c r="D18" s="42" t="s">
        <v>18</v>
      </c>
      <c r="E18" s="43" t="s">
        <v>57</v>
      </c>
      <c r="F18" s="42" t="s">
        <v>7</v>
      </c>
      <c r="G18" s="40">
        <f t="shared" ref="G18:I19" si="2">G19</f>
        <v>831224</v>
      </c>
      <c r="H18" s="40">
        <f t="shared" si="2"/>
        <v>831224</v>
      </c>
      <c r="I18" s="40">
        <f t="shared" si="2"/>
        <v>153351.07999999999</v>
      </c>
      <c r="J18" s="60"/>
      <c r="K18" s="129">
        <f t="shared" ref="K18:K58" si="3">SUM(I18/H18*100)</f>
        <v>18.448827271589845</v>
      </c>
    </row>
    <row r="19" spans="1:11" ht="48.75">
      <c r="A19" s="45" t="s">
        <v>58</v>
      </c>
      <c r="B19" s="46">
        <v>908</v>
      </c>
      <c r="C19" s="47" t="s">
        <v>11</v>
      </c>
      <c r="D19" s="47" t="s">
        <v>18</v>
      </c>
      <c r="E19" s="48" t="s">
        <v>57</v>
      </c>
      <c r="F19" s="47" t="s">
        <v>14</v>
      </c>
      <c r="G19" s="63">
        <f t="shared" si="2"/>
        <v>831224</v>
      </c>
      <c r="H19" s="63">
        <f t="shared" si="2"/>
        <v>831224</v>
      </c>
      <c r="I19" s="63">
        <f t="shared" si="2"/>
        <v>153351.07999999999</v>
      </c>
      <c r="J19" s="60"/>
      <c r="K19" s="129">
        <f t="shared" si="3"/>
        <v>18.448827271589845</v>
      </c>
    </row>
    <row r="20" spans="1:11" ht="24.75">
      <c r="A20" s="45" t="s">
        <v>59</v>
      </c>
      <c r="B20" s="46">
        <v>908</v>
      </c>
      <c r="C20" s="47" t="s">
        <v>11</v>
      </c>
      <c r="D20" s="47" t="s">
        <v>18</v>
      </c>
      <c r="E20" s="48" t="s">
        <v>57</v>
      </c>
      <c r="F20" s="47" t="s">
        <v>15</v>
      </c>
      <c r="G20" s="63">
        <v>831224</v>
      </c>
      <c r="H20" s="63">
        <v>831224</v>
      </c>
      <c r="I20" s="63">
        <v>153351.07999999999</v>
      </c>
      <c r="J20" s="60"/>
      <c r="K20" s="129">
        <f t="shared" si="3"/>
        <v>18.448827271589845</v>
      </c>
    </row>
    <row r="21" spans="1:11" ht="24.75">
      <c r="A21" s="44" t="s">
        <v>60</v>
      </c>
      <c r="B21" s="41">
        <v>908</v>
      </c>
      <c r="C21" s="42" t="s">
        <v>11</v>
      </c>
      <c r="D21" s="43" t="s">
        <v>18</v>
      </c>
      <c r="E21" s="43" t="s">
        <v>61</v>
      </c>
      <c r="F21" s="42" t="s">
        <v>7</v>
      </c>
      <c r="G21" s="40">
        <f>G22+G24+G26</f>
        <v>1598014</v>
      </c>
      <c r="H21" s="40">
        <f>H22+H24+H26</f>
        <v>1598014</v>
      </c>
      <c r="I21" s="40">
        <f>I22+I24+I26</f>
        <v>302319.48</v>
      </c>
      <c r="J21" s="60"/>
      <c r="K21" s="129">
        <f t="shared" si="3"/>
        <v>18.918450026094888</v>
      </c>
    </row>
    <row r="22" spans="1:11" ht="48.75">
      <c r="A22" s="45" t="s">
        <v>58</v>
      </c>
      <c r="B22" s="46">
        <v>908</v>
      </c>
      <c r="C22" s="47" t="s">
        <v>11</v>
      </c>
      <c r="D22" s="48" t="s">
        <v>18</v>
      </c>
      <c r="E22" s="48" t="s">
        <v>61</v>
      </c>
      <c r="F22" s="47" t="s">
        <v>14</v>
      </c>
      <c r="G22" s="63">
        <f>G23</f>
        <v>1469720</v>
      </c>
      <c r="H22" s="63">
        <f>H23</f>
        <v>1469720</v>
      </c>
      <c r="I22" s="63">
        <f>I23</f>
        <v>279446.7</v>
      </c>
      <c r="J22" s="60"/>
      <c r="K22" s="129">
        <f t="shared" si="3"/>
        <v>19.013601230166291</v>
      </c>
    </row>
    <row r="23" spans="1:11" ht="24.75">
      <c r="A23" s="45" t="s">
        <v>62</v>
      </c>
      <c r="B23" s="46">
        <v>908</v>
      </c>
      <c r="C23" s="47" t="s">
        <v>11</v>
      </c>
      <c r="D23" s="48" t="s">
        <v>18</v>
      </c>
      <c r="E23" s="48" t="s">
        <v>61</v>
      </c>
      <c r="F23" s="47" t="s">
        <v>15</v>
      </c>
      <c r="G23" s="63">
        <v>1469720</v>
      </c>
      <c r="H23" s="63">
        <v>1469720</v>
      </c>
      <c r="I23" s="63">
        <v>279446.7</v>
      </c>
      <c r="J23" s="60"/>
      <c r="K23" s="129">
        <f t="shared" si="3"/>
        <v>19.013601230166291</v>
      </c>
    </row>
    <row r="24" spans="1:11" ht="24.75">
      <c r="A24" s="45" t="s">
        <v>63</v>
      </c>
      <c r="B24" s="46">
        <v>908</v>
      </c>
      <c r="C24" s="47" t="s">
        <v>11</v>
      </c>
      <c r="D24" s="48" t="s">
        <v>18</v>
      </c>
      <c r="E24" s="48" t="s">
        <v>61</v>
      </c>
      <c r="F24" s="47" t="s">
        <v>9</v>
      </c>
      <c r="G24" s="63">
        <f>G25</f>
        <v>123294</v>
      </c>
      <c r="H24" s="63">
        <f>H25</f>
        <v>123294</v>
      </c>
      <c r="I24" s="63">
        <f>I25</f>
        <v>22872.78</v>
      </c>
      <c r="J24" s="60"/>
      <c r="K24" s="129">
        <f t="shared" si="3"/>
        <v>18.551413694097036</v>
      </c>
    </row>
    <row r="25" spans="1:11" ht="24.75">
      <c r="A25" s="45" t="s">
        <v>50</v>
      </c>
      <c r="B25" s="46">
        <v>908</v>
      </c>
      <c r="C25" s="47" t="s">
        <v>11</v>
      </c>
      <c r="D25" s="48" t="s">
        <v>18</v>
      </c>
      <c r="E25" s="48" t="s">
        <v>61</v>
      </c>
      <c r="F25" s="47" t="s">
        <v>10</v>
      </c>
      <c r="G25" s="63">
        <v>123294</v>
      </c>
      <c r="H25" s="63">
        <v>123294</v>
      </c>
      <c r="I25" s="63">
        <v>22872.78</v>
      </c>
      <c r="J25" s="60"/>
      <c r="K25" s="129">
        <f t="shared" si="3"/>
        <v>18.551413694097036</v>
      </c>
    </row>
    <row r="26" spans="1:11">
      <c r="A26" s="50" t="s">
        <v>16</v>
      </c>
      <c r="B26" s="46">
        <v>908</v>
      </c>
      <c r="C26" s="47" t="s">
        <v>11</v>
      </c>
      <c r="D26" s="48" t="s">
        <v>18</v>
      </c>
      <c r="E26" s="48" t="s">
        <v>61</v>
      </c>
      <c r="F26" s="47" t="s">
        <v>17</v>
      </c>
      <c r="G26" s="63">
        <f>G27</f>
        <v>5000</v>
      </c>
      <c r="H26" s="63">
        <f>H27</f>
        <v>5000</v>
      </c>
      <c r="I26" s="63">
        <f>I27</f>
        <v>0</v>
      </c>
      <c r="J26" s="60"/>
      <c r="K26" s="129">
        <f t="shared" si="3"/>
        <v>0</v>
      </c>
    </row>
    <row r="27" spans="1:11">
      <c r="A27" s="50" t="s">
        <v>64</v>
      </c>
      <c r="B27" s="46">
        <v>908</v>
      </c>
      <c r="C27" s="47" t="s">
        <v>11</v>
      </c>
      <c r="D27" s="48" t="s">
        <v>18</v>
      </c>
      <c r="E27" s="48" t="s">
        <v>61</v>
      </c>
      <c r="F27" s="47" t="s">
        <v>42</v>
      </c>
      <c r="G27" s="63">
        <v>5000</v>
      </c>
      <c r="H27" s="63">
        <v>5000</v>
      </c>
      <c r="I27" s="63">
        <v>0</v>
      </c>
      <c r="J27" s="60"/>
      <c r="K27" s="129">
        <f t="shared" si="3"/>
        <v>0</v>
      </c>
    </row>
    <row r="28" spans="1:11" ht="48">
      <c r="A28" s="121" t="s">
        <v>136</v>
      </c>
      <c r="B28" s="41">
        <v>908</v>
      </c>
      <c r="C28" s="42" t="s">
        <v>11</v>
      </c>
      <c r="D28" s="42" t="s">
        <v>18</v>
      </c>
      <c r="E28" s="42" t="s">
        <v>137</v>
      </c>
      <c r="F28" s="42" t="s">
        <v>7</v>
      </c>
      <c r="G28" s="64">
        <f t="shared" ref="G28:I29" si="4">G29</f>
        <v>3073</v>
      </c>
      <c r="H28" s="64">
        <f t="shared" si="4"/>
        <v>3073</v>
      </c>
      <c r="I28" s="64">
        <f t="shared" si="4"/>
        <v>0</v>
      </c>
      <c r="J28" s="61"/>
      <c r="K28" s="129">
        <f t="shared" si="3"/>
        <v>0</v>
      </c>
    </row>
    <row r="29" spans="1:11">
      <c r="A29" s="54" t="s">
        <v>21</v>
      </c>
      <c r="B29" s="46">
        <v>908</v>
      </c>
      <c r="C29" s="47" t="s">
        <v>11</v>
      </c>
      <c r="D29" s="47" t="s">
        <v>18</v>
      </c>
      <c r="E29" s="47" t="s">
        <v>137</v>
      </c>
      <c r="F29" s="47" t="s">
        <v>22</v>
      </c>
      <c r="G29" s="63">
        <f t="shared" si="4"/>
        <v>3073</v>
      </c>
      <c r="H29" s="63">
        <f t="shared" si="4"/>
        <v>3073</v>
      </c>
      <c r="I29" s="63">
        <f t="shared" si="4"/>
        <v>0</v>
      </c>
      <c r="J29" s="60"/>
      <c r="K29" s="129">
        <f t="shared" si="3"/>
        <v>0</v>
      </c>
    </row>
    <row r="30" spans="1:11">
      <c r="A30" s="54" t="s">
        <v>16</v>
      </c>
      <c r="B30" s="46">
        <v>908</v>
      </c>
      <c r="C30" s="47" t="s">
        <v>11</v>
      </c>
      <c r="D30" s="47" t="s">
        <v>18</v>
      </c>
      <c r="E30" s="47" t="s">
        <v>137</v>
      </c>
      <c r="F30" s="47" t="s">
        <v>23</v>
      </c>
      <c r="G30" s="63">
        <v>3073</v>
      </c>
      <c r="H30" s="63">
        <v>3073</v>
      </c>
      <c r="I30" s="63">
        <v>0</v>
      </c>
      <c r="J30" s="60"/>
      <c r="K30" s="129">
        <f t="shared" si="3"/>
        <v>0</v>
      </c>
    </row>
    <row r="31" spans="1:11" ht="36">
      <c r="A31" s="35" t="s">
        <v>65</v>
      </c>
      <c r="B31" s="41">
        <v>908</v>
      </c>
      <c r="C31" s="42" t="s">
        <v>11</v>
      </c>
      <c r="D31" s="51" t="s">
        <v>20</v>
      </c>
      <c r="E31" s="43" t="s">
        <v>39</v>
      </c>
      <c r="F31" s="43" t="s">
        <v>7</v>
      </c>
      <c r="G31" s="64">
        <f t="shared" ref="G31:I33" si="5">G32</f>
        <v>3605</v>
      </c>
      <c r="H31" s="64">
        <f t="shared" si="5"/>
        <v>3605</v>
      </c>
      <c r="I31" s="64">
        <f t="shared" si="5"/>
        <v>0</v>
      </c>
      <c r="J31" s="60"/>
      <c r="K31" s="129">
        <f t="shared" si="3"/>
        <v>0</v>
      </c>
    </row>
    <row r="32" spans="1:11" ht="48">
      <c r="A32" s="52" t="s">
        <v>66</v>
      </c>
      <c r="B32" s="46">
        <v>908</v>
      </c>
      <c r="C32" s="47" t="s">
        <v>11</v>
      </c>
      <c r="D32" s="53" t="s">
        <v>20</v>
      </c>
      <c r="E32" s="48">
        <v>7000084200</v>
      </c>
      <c r="F32" s="53" t="s">
        <v>7</v>
      </c>
      <c r="G32" s="63">
        <f t="shared" si="5"/>
        <v>3605</v>
      </c>
      <c r="H32" s="63">
        <f t="shared" si="5"/>
        <v>3605</v>
      </c>
      <c r="I32" s="63">
        <f t="shared" si="5"/>
        <v>0</v>
      </c>
      <c r="J32" s="60"/>
      <c r="K32" s="129">
        <f t="shared" si="3"/>
        <v>0</v>
      </c>
    </row>
    <row r="33" spans="1:11">
      <c r="A33" s="54" t="s">
        <v>21</v>
      </c>
      <c r="B33" s="46">
        <v>908</v>
      </c>
      <c r="C33" s="47" t="s">
        <v>11</v>
      </c>
      <c r="D33" s="53" t="s">
        <v>20</v>
      </c>
      <c r="E33" s="48">
        <v>7000084200</v>
      </c>
      <c r="F33" s="48">
        <v>500</v>
      </c>
      <c r="G33" s="63">
        <f t="shared" si="5"/>
        <v>3605</v>
      </c>
      <c r="H33" s="63">
        <f t="shared" si="5"/>
        <v>3605</v>
      </c>
      <c r="I33" s="63">
        <f t="shared" si="5"/>
        <v>0</v>
      </c>
      <c r="J33" s="60"/>
      <c r="K33" s="129">
        <f t="shared" si="3"/>
        <v>0</v>
      </c>
    </row>
    <row r="34" spans="1:11">
      <c r="A34" s="54" t="s">
        <v>16</v>
      </c>
      <c r="B34" s="46">
        <v>908</v>
      </c>
      <c r="C34" s="47" t="s">
        <v>11</v>
      </c>
      <c r="D34" s="53" t="s">
        <v>20</v>
      </c>
      <c r="E34" s="48">
        <v>7000084200</v>
      </c>
      <c r="F34" s="48">
        <v>540</v>
      </c>
      <c r="G34" s="63">
        <v>3605</v>
      </c>
      <c r="H34" s="63">
        <v>3605</v>
      </c>
      <c r="I34" s="63">
        <v>0</v>
      </c>
      <c r="J34" s="60"/>
      <c r="K34" s="129">
        <f t="shared" si="3"/>
        <v>0</v>
      </c>
    </row>
    <row r="35" spans="1:11">
      <c r="A35" s="41" t="s">
        <v>29</v>
      </c>
      <c r="B35" s="41">
        <v>908</v>
      </c>
      <c r="C35" s="42" t="s">
        <v>11</v>
      </c>
      <c r="D35" s="43">
        <v>11</v>
      </c>
      <c r="E35" s="43" t="s">
        <v>67</v>
      </c>
      <c r="F35" s="42" t="s">
        <v>7</v>
      </c>
      <c r="G35" s="64">
        <v>10000</v>
      </c>
      <c r="H35" s="64">
        <v>10000</v>
      </c>
      <c r="I35" s="64">
        <f>I36</f>
        <v>0</v>
      </c>
      <c r="J35" s="59" t="e">
        <f>SUM(J36+J43+J49+#REF!+#REF!+J46+#REF!+J39+#REF!)</f>
        <v>#REF!</v>
      </c>
      <c r="K35" s="129">
        <f t="shared" si="3"/>
        <v>0</v>
      </c>
    </row>
    <row r="36" spans="1:11">
      <c r="A36" s="45" t="s">
        <v>68</v>
      </c>
      <c r="B36" s="46">
        <v>908</v>
      </c>
      <c r="C36" s="47" t="s">
        <v>11</v>
      </c>
      <c r="D36" s="48">
        <v>11</v>
      </c>
      <c r="E36" s="48">
        <v>7000083030</v>
      </c>
      <c r="F36" s="47" t="s">
        <v>7</v>
      </c>
      <c r="G36" s="63">
        <v>10000</v>
      </c>
      <c r="H36" s="63">
        <v>10000</v>
      </c>
      <c r="I36" s="63">
        <f>I37</f>
        <v>0</v>
      </c>
      <c r="J36" s="60"/>
      <c r="K36" s="129">
        <f t="shared" si="3"/>
        <v>0</v>
      </c>
    </row>
    <row r="37" spans="1:11">
      <c r="A37" s="50" t="s">
        <v>16</v>
      </c>
      <c r="B37" s="46">
        <v>908</v>
      </c>
      <c r="C37" s="47" t="s">
        <v>11</v>
      </c>
      <c r="D37" s="48">
        <v>11</v>
      </c>
      <c r="E37" s="48">
        <v>7000083030</v>
      </c>
      <c r="F37" s="47" t="s">
        <v>17</v>
      </c>
      <c r="G37" s="63">
        <v>10000</v>
      </c>
      <c r="H37" s="63">
        <v>10000</v>
      </c>
      <c r="I37" s="63">
        <f>I38</f>
        <v>0</v>
      </c>
      <c r="J37" s="60"/>
      <c r="K37" s="129">
        <f t="shared" si="3"/>
        <v>0</v>
      </c>
    </row>
    <row r="38" spans="1:11">
      <c r="A38" s="45" t="s">
        <v>69</v>
      </c>
      <c r="B38" s="46">
        <v>908</v>
      </c>
      <c r="C38" s="47" t="s">
        <v>11</v>
      </c>
      <c r="D38" s="48">
        <v>11</v>
      </c>
      <c r="E38" s="48">
        <v>7000083030</v>
      </c>
      <c r="F38" s="47" t="s">
        <v>30</v>
      </c>
      <c r="G38" s="63">
        <v>10000</v>
      </c>
      <c r="H38" s="63">
        <v>10000</v>
      </c>
      <c r="I38" s="63">
        <v>0</v>
      </c>
      <c r="J38" s="60"/>
      <c r="K38" s="129">
        <f t="shared" si="3"/>
        <v>0</v>
      </c>
    </row>
    <row r="39" spans="1:11">
      <c r="A39" s="41" t="s">
        <v>70</v>
      </c>
      <c r="B39" s="41">
        <v>908</v>
      </c>
      <c r="C39" s="42" t="s">
        <v>11</v>
      </c>
      <c r="D39" s="43">
        <v>13</v>
      </c>
      <c r="E39" s="42" t="s">
        <v>67</v>
      </c>
      <c r="F39" s="42" t="s">
        <v>7</v>
      </c>
      <c r="G39" s="40">
        <f>G40+G43+G46+G49</f>
        <v>40200</v>
      </c>
      <c r="H39" s="40">
        <f>H40+H43+H46+H49</f>
        <v>40200</v>
      </c>
      <c r="I39" s="40">
        <f>I40+I43+I46+I49</f>
        <v>8574.6</v>
      </c>
      <c r="J39" s="60"/>
      <c r="K39" s="129">
        <f t="shared" si="3"/>
        <v>21.329850746268658</v>
      </c>
    </row>
    <row r="40" spans="1:11" ht="24.75">
      <c r="A40" s="44" t="s">
        <v>131</v>
      </c>
      <c r="B40" s="41">
        <v>908</v>
      </c>
      <c r="C40" s="42" t="s">
        <v>11</v>
      </c>
      <c r="D40" s="43">
        <v>13</v>
      </c>
      <c r="E40" s="42" t="s">
        <v>71</v>
      </c>
      <c r="F40" s="42" t="s">
        <v>7</v>
      </c>
      <c r="G40" s="64">
        <f t="shared" ref="G40:I41" si="6">G41</f>
        <v>25000</v>
      </c>
      <c r="H40" s="64">
        <f t="shared" si="6"/>
        <v>25000</v>
      </c>
      <c r="I40" s="64">
        <f t="shared" si="6"/>
        <v>3574.6</v>
      </c>
      <c r="J40" s="60"/>
      <c r="K40" s="129">
        <f t="shared" si="3"/>
        <v>14.298400000000001</v>
      </c>
    </row>
    <row r="41" spans="1:11" ht="24.75">
      <c r="A41" s="45" t="s">
        <v>63</v>
      </c>
      <c r="B41" s="46">
        <v>908</v>
      </c>
      <c r="C41" s="47" t="s">
        <v>11</v>
      </c>
      <c r="D41" s="48">
        <v>13</v>
      </c>
      <c r="E41" s="47" t="s">
        <v>71</v>
      </c>
      <c r="F41" s="47" t="s">
        <v>9</v>
      </c>
      <c r="G41" s="63">
        <f t="shared" si="6"/>
        <v>25000</v>
      </c>
      <c r="H41" s="63">
        <f t="shared" si="6"/>
        <v>25000</v>
      </c>
      <c r="I41" s="63">
        <f t="shared" si="6"/>
        <v>3574.6</v>
      </c>
      <c r="J41" s="60"/>
      <c r="K41" s="129">
        <f t="shared" si="3"/>
        <v>14.298400000000001</v>
      </c>
    </row>
    <row r="42" spans="1:11" ht="24.75">
      <c r="A42" s="45" t="s">
        <v>50</v>
      </c>
      <c r="B42" s="46">
        <v>908</v>
      </c>
      <c r="C42" s="47" t="s">
        <v>11</v>
      </c>
      <c r="D42" s="48">
        <v>13</v>
      </c>
      <c r="E42" s="47" t="s">
        <v>71</v>
      </c>
      <c r="F42" s="47" t="s">
        <v>10</v>
      </c>
      <c r="G42" s="63">
        <v>25000</v>
      </c>
      <c r="H42" s="63">
        <v>25000</v>
      </c>
      <c r="I42" s="63">
        <v>3574.6</v>
      </c>
      <c r="J42" s="60"/>
      <c r="K42" s="129">
        <f t="shared" si="3"/>
        <v>14.298400000000001</v>
      </c>
    </row>
    <row r="43" spans="1:11">
      <c r="A43" s="44" t="s">
        <v>72</v>
      </c>
      <c r="B43" s="41">
        <v>908</v>
      </c>
      <c r="C43" s="42" t="s">
        <v>11</v>
      </c>
      <c r="D43" s="43">
        <v>13</v>
      </c>
      <c r="E43" s="42" t="s">
        <v>73</v>
      </c>
      <c r="F43" s="42" t="s">
        <v>7</v>
      </c>
      <c r="G43" s="64">
        <v>5000</v>
      </c>
      <c r="H43" s="64">
        <v>5000</v>
      </c>
      <c r="I43" s="64">
        <f>I45</f>
        <v>5000</v>
      </c>
      <c r="J43" s="60"/>
      <c r="K43" s="129">
        <f t="shared" si="3"/>
        <v>100</v>
      </c>
    </row>
    <row r="44" spans="1:11">
      <c r="A44" s="50" t="s">
        <v>16</v>
      </c>
      <c r="B44" s="46">
        <v>908</v>
      </c>
      <c r="C44" s="47" t="s">
        <v>11</v>
      </c>
      <c r="D44" s="48">
        <v>13</v>
      </c>
      <c r="E44" s="47" t="s">
        <v>73</v>
      </c>
      <c r="F44" s="47" t="s">
        <v>17</v>
      </c>
      <c r="G44" s="63">
        <v>5000</v>
      </c>
      <c r="H44" s="63">
        <v>5000</v>
      </c>
      <c r="I44" s="63">
        <f>I45</f>
        <v>5000</v>
      </c>
      <c r="J44" s="60"/>
      <c r="K44" s="129">
        <f t="shared" si="3"/>
        <v>100</v>
      </c>
    </row>
    <row r="45" spans="1:11">
      <c r="A45" s="50" t="s">
        <v>64</v>
      </c>
      <c r="B45" s="46">
        <v>908</v>
      </c>
      <c r="C45" s="47" t="s">
        <v>11</v>
      </c>
      <c r="D45" s="48">
        <v>13</v>
      </c>
      <c r="E45" s="47" t="s">
        <v>73</v>
      </c>
      <c r="F45" s="47" t="s">
        <v>42</v>
      </c>
      <c r="G45" s="63">
        <v>5000</v>
      </c>
      <c r="H45" s="63">
        <v>5000</v>
      </c>
      <c r="I45" s="63">
        <v>5000</v>
      </c>
      <c r="J45" s="60"/>
      <c r="K45" s="129">
        <f t="shared" si="3"/>
        <v>100</v>
      </c>
    </row>
    <row r="46" spans="1:11" ht="24" customHeight="1">
      <c r="A46" s="56" t="s">
        <v>74</v>
      </c>
      <c r="B46" s="41">
        <v>908</v>
      </c>
      <c r="C46" s="42" t="s">
        <v>11</v>
      </c>
      <c r="D46" s="43">
        <v>13</v>
      </c>
      <c r="E46" s="122" t="s">
        <v>149</v>
      </c>
      <c r="F46" s="42" t="s">
        <v>7</v>
      </c>
      <c r="G46" s="64">
        <v>10000</v>
      </c>
      <c r="H46" s="64">
        <v>10000</v>
      </c>
      <c r="I46" s="64">
        <f>I47</f>
        <v>0</v>
      </c>
      <c r="J46" s="60"/>
      <c r="K46" s="129">
        <f t="shared" si="3"/>
        <v>0</v>
      </c>
    </row>
    <row r="47" spans="1:11" ht="24.75">
      <c r="A47" s="45" t="s">
        <v>63</v>
      </c>
      <c r="B47" s="46">
        <v>908</v>
      </c>
      <c r="C47" s="47" t="s">
        <v>11</v>
      </c>
      <c r="D47" s="48">
        <v>13</v>
      </c>
      <c r="E47" s="55" t="s">
        <v>149</v>
      </c>
      <c r="F47" s="47" t="s">
        <v>9</v>
      </c>
      <c r="G47" s="63">
        <v>10000</v>
      </c>
      <c r="H47" s="63">
        <v>10000</v>
      </c>
      <c r="I47" s="63">
        <f>I48</f>
        <v>0</v>
      </c>
      <c r="J47" s="61"/>
      <c r="K47" s="131">
        <f t="shared" si="3"/>
        <v>0</v>
      </c>
    </row>
    <row r="48" spans="1:11" ht="24.75">
      <c r="A48" s="45" t="s">
        <v>50</v>
      </c>
      <c r="B48" s="46">
        <v>908</v>
      </c>
      <c r="C48" s="47" t="s">
        <v>11</v>
      </c>
      <c r="D48" s="48">
        <v>13</v>
      </c>
      <c r="E48" s="55" t="s">
        <v>149</v>
      </c>
      <c r="F48" s="47" t="s">
        <v>10</v>
      </c>
      <c r="G48" s="63">
        <v>10000</v>
      </c>
      <c r="H48" s="63">
        <v>10000</v>
      </c>
      <c r="I48" s="63">
        <v>0</v>
      </c>
      <c r="J48" s="60"/>
      <c r="K48" s="129">
        <f t="shared" si="3"/>
        <v>0</v>
      </c>
    </row>
    <row r="49" spans="1:11" ht="24.75">
      <c r="A49" s="56" t="s">
        <v>75</v>
      </c>
      <c r="B49" s="41">
        <v>908</v>
      </c>
      <c r="C49" s="42" t="s">
        <v>11</v>
      </c>
      <c r="D49" s="43">
        <v>13</v>
      </c>
      <c r="E49" s="122" t="s">
        <v>76</v>
      </c>
      <c r="F49" s="42" t="s">
        <v>7</v>
      </c>
      <c r="G49" s="64">
        <v>200</v>
      </c>
      <c r="H49" s="64">
        <v>200</v>
      </c>
      <c r="I49" s="64">
        <f>I50</f>
        <v>0</v>
      </c>
      <c r="J49" s="60"/>
      <c r="K49" s="129">
        <f t="shared" si="3"/>
        <v>0</v>
      </c>
    </row>
    <row r="50" spans="1:11" ht="24.75">
      <c r="A50" s="45" t="s">
        <v>63</v>
      </c>
      <c r="B50" s="46">
        <v>908</v>
      </c>
      <c r="C50" s="47" t="s">
        <v>11</v>
      </c>
      <c r="D50" s="48">
        <v>13</v>
      </c>
      <c r="E50" s="55" t="s">
        <v>76</v>
      </c>
      <c r="F50" s="47" t="s">
        <v>9</v>
      </c>
      <c r="G50" s="63">
        <v>200</v>
      </c>
      <c r="H50" s="63">
        <v>200</v>
      </c>
      <c r="I50" s="63">
        <f>I51</f>
        <v>0</v>
      </c>
      <c r="J50" s="60"/>
      <c r="K50" s="129">
        <f t="shared" si="3"/>
        <v>0</v>
      </c>
    </row>
    <row r="51" spans="1:11" ht="24.75">
      <c r="A51" s="45" t="s">
        <v>50</v>
      </c>
      <c r="B51" s="46">
        <v>908</v>
      </c>
      <c r="C51" s="47" t="s">
        <v>11</v>
      </c>
      <c r="D51" s="48">
        <v>13</v>
      </c>
      <c r="E51" s="55" t="s">
        <v>76</v>
      </c>
      <c r="F51" s="47" t="s">
        <v>10</v>
      </c>
      <c r="G51" s="63">
        <v>200</v>
      </c>
      <c r="H51" s="63">
        <v>200</v>
      </c>
      <c r="I51" s="63">
        <v>0</v>
      </c>
      <c r="J51" s="60"/>
      <c r="K51" s="129">
        <f t="shared" si="3"/>
        <v>0</v>
      </c>
    </row>
    <row r="52" spans="1:11">
      <c r="A52" s="41" t="s">
        <v>24</v>
      </c>
      <c r="B52" s="41">
        <v>908</v>
      </c>
      <c r="C52" s="42" t="s">
        <v>12</v>
      </c>
      <c r="D52" s="42" t="s">
        <v>6</v>
      </c>
      <c r="E52" s="42" t="s">
        <v>39</v>
      </c>
      <c r="F52" s="42" t="s">
        <v>7</v>
      </c>
      <c r="G52" s="64">
        <f t="shared" ref="G52:I53" si="7">G53</f>
        <v>223963</v>
      </c>
      <c r="H52" s="64">
        <f t="shared" si="7"/>
        <v>223963</v>
      </c>
      <c r="I52" s="64">
        <f t="shared" si="7"/>
        <v>32870.660000000003</v>
      </c>
      <c r="J52" s="60"/>
      <c r="K52" s="129">
        <f t="shared" si="3"/>
        <v>14.676826082879762</v>
      </c>
    </row>
    <row r="53" spans="1:11">
      <c r="A53" s="45" t="s">
        <v>25</v>
      </c>
      <c r="B53" s="46">
        <v>908</v>
      </c>
      <c r="C53" s="47" t="s">
        <v>12</v>
      </c>
      <c r="D53" s="47" t="s">
        <v>8</v>
      </c>
      <c r="E53" s="42" t="s">
        <v>39</v>
      </c>
      <c r="F53" s="47" t="s">
        <v>7</v>
      </c>
      <c r="G53" s="63">
        <f t="shared" si="7"/>
        <v>223963</v>
      </c>
      <c r="H53" s="63">
        <f t="shared" si="7"/>
        <v>223963</v>
      </c>
      <c r="I53" s="63">
        <f t="shared" si="7"/>
        <v>32870.660000000003</v>
      </c>
      <c r="J53" s="60"/>
      <c r="K53" s="129">
        <f t="shared" si="3"/>
        <v>14.676826082879762</v>
      </c>
    </row>
    <row r="54" spans="1:11" ht="24.75">
      <c r="A54" s="45" t="s">
        <v>77</v>
      </c>
      <c r="B54" s="46">
        <v>908</v>
      </c>
      <c r="C54" s="47" t="s">
        <v>12</v>
      </c>
      <c r="D54" s="47" t="s">
        <v>8</v>
      </c>
      <c r="E54" s="48" t="s">
        <v>78</v>
      </c>
      <c r="F54" s="47" t="s">
        <v>7</v>
      </c>
      <c r="G54" s="63">
        <f>G55+G57</f>
        <v>223963</v>
      </c>
      <c r="H54" s="63">
        <f>H55+H57</f>
        <v>223963</v>
      </c>
      <c r="I54" s="63">
        <f>I55+I57</f>
        <v>32870.660000000003</v>
      </c>
      <c r="J54" s="60"/>
      <c r="K54" s="129">
        <f t="shared" si="3"/>
        <v>14.676826082879762</v>
      </c>
    </row>
    <row r="55" spans="1:11" ht="48.75">
      <c r="A55" s="45" t="s">
        <v>58</v>
      </c>
      <c r="B55" s="46">
        <v>908</v>
      </c>
      <c r="C55" s="47" t="s">
        <v>12</v>
      </c>
      <c r="D55" s="47" t="s">
        <v>8</v>
      </c>
      <c r="E55" s="48" t="s">
        <v>78</v>
      </c>
      <c r="F55" s="47" t="s">
        <v>14</v>
      </c>
      <c r="G55" s="63">
        <f>G56</f>
        <v>174317</v>
      </c>
      <c r="H55" s="63">
        <f>H56</f>
        <v>174317</v>
      </c>
      <c r="I55" s="63">
        <f>I56</f>
        <v>32870.660000000003</v>
      </c>
      <c r="J55" s="60"/>
      <c r="K55" s="129">
        <f t="shared" si="3"/>
        <v>18.856829798585338</v>
      </c>
    </row>
    <row r="56" spans="1:11" ht="24.75">
      <c r="A56" s="45" t="s">
        <v>62</v>
      </c>
      <c r="B56" s="46">
        <v>908</v>
      </c>
      <c r="C56" s="47" t="s">
        <v>12</v>
      </c>
      <c r="D56" s="47" t="s">
        <v>8</v>
      </c>
      <c r="E56" s="48" t="s">
        <v>78</v>
      </c>
      <c r="F56" s="47" t="s">
        <v>15</v>
      </c>
      <c r="G56" s="63">
        <v>174317</v>
      </c>
      <c r="H56" s="63">
        <v>174317</v>
      </c>
      <c r="I56" s="63">
        <v>32870.660000000003</v>
      </c>
      <c r="J56" s="60"/>
      <c r="K56" s="129">
        <f t="shared" si="3"/>
        <v>18.856829798585338</v>
      </c>
    </row>
    <row r="57" spans="1:11" ht="24.75">
      <c r="A57" s="45" t="s">
        <v>63</v>
      </c>
      <c r="B57" s="46">
        <v>908</v>
      </c>
      <c r="C57" s="47" t="s">
        <v>12</v>
      </c>
      <c r="D57" s="47" t="s">
        <v>8</v>
      </c>
      <c r="E57" s="48" t="s">
        <v>78</v>
      </c>
      <c r="F57" s="47" t="s">
        <v>9</v>
      </c>
      <c r="G57" s="63">
        <f>G58</f>
        <v>49646</v>
      </c>
      <c r="H57" s="63">
        <f>H58</f>
        <v>49646</v>
      </c>
      <c r="I57" s="63">
        <f>I58</f>
        <v>0</v>
      </c>
      <c r="J57" s="60"/>
      <c r="K57" s="129">
        <f t="shared" si="3"/>
        <v>0</v>
      </c>
    </row>
    <row r="58" spans="1:11" ht="24.75">
      <c r="A58" s="45" t="s">
        <v>50</v>
      </c>
      <c r="B58" s="46">
        <v>908</v>
      </c>
      <c r="C58" s="47" t="s">
        <v>12</v>
      </c>
      <c r="D58" s="47" t="s">
        <v>8</v>
      </c>
      <c r="E58" s="48" t="s">
        <v>78</v>
      </c>
      <c r="F58" s="47" t="s">
        <v>10</v>
      </c>
      <c r="G58" s="63">
        <v>49646</v>
      </c>
      <c r="H58" s="63">
        <v>49646</v>
      </c>
      <c r="I58" s="63">
        <v>0</v>
      </c>
      <c r="J58" s="60"/>
      <c r="K58" s="129">
        <f t="shared" si="3"/>
        <v>0</v>
      </c>
    </row>
    <row r="59" spans="1:11">
      <c r="A59" s="41" t="s">
        <v>79</v>
      </c>
      <c r="B59" s="41">
        <v>908</v>
      </c>
      <c r="C59" s="42" t="s">
        <v>8</v>
      </c>
      <c r="D59" s="42" t="s">
        <v>6</v>
      </c>
      <c r="E59" s="42" t="s">
        <v>67</v>
      </c>
      <c r="F59" s="42" t="s">
        <v>7</v>
      </c>
      <c r="G59" s="64">
        <f t="shared" ref="G59:I62" si="8">G60</f>
        <v>5000</v>
      </c>
      <c r="H59" s="64">
        <f t="shared" si="8"/>
        <v>5000</v>
      </c>
      <c r="I59" s="64">
        <f t="shared" si="8"/>
        <v>0</v>
      </c>
      <c r="J59" s="60"/>
      <c r="K59" s="129">
        <f t="shared" ref="K59:K76" si="9">SUM(I59/H59*100)</f>
        <v>0</v>
      </c>
    </row>
    <row r="60" spans="1:11" ht="24.75">
      <c r="A60" s="45" t="s">
        <v>157</v>
      </c>
      <c r="B60" s="46">
        <v>908</v>
      </c>
      <c r="C60" s="47" t="s">
        <v>8</v>
      </c>
      <c r="D60" s="47" t="s">
        <v>80</v>
      </c>
      <c r="E60" s="47" t="s">
        <v>67</v>
      </c>
      <c r="F60" s="47" t="s">
        <v>7</v>
      </c>
      <c r="G60" s="63">
        <f t="shared" si="8"/>
        <v>5000</v>
      </c>
      <c r="H60" s="63">
        <f t="shared" si="8"/>
        <v>5000</v>
      </c>
      <c r="I60" s="63">
        <f t="shared" si="8"/>
        <v>0</v>
      </c>
      <c r="J60" s="60"/>
      <c r="K60" s="129">
        <f t="shared" si="9"/>
        <v>0</v>
      </c>
    </row>
    <row r="61" spans="1:11">
      <c r="A61" s="45" t="s">
        <v>81</v>
      </c>
      <c r="B61" s="46">
        <v>908</v>
      </c>
      <c r="C61" s="47" t="s">
        <v>8</v>
      </c>
      <c r="D61" s="47" t="s">
        <v>80</v>
      </c>
      <c r="E61" s="47" t="s">
        <v>82</v>
      </c>
      <c r="F61" s="47" t="s">
        <v>7</v>
      </c>
      <c r="G61" s="63">
        <f t="shared" si="8"/>
        <v>5000</v>
      </c>
      <c r="H61" s="63">
        <f t="shared" si="8"/>
        <v>5000</v>
      </c>
      <c r="I61" s="63">
        <f t="shared" si="8"/>
        <v>0</v>
      </c>
      <c r="J61" s="60"/>
      <c r="K61" s="129">
        <f t="shared" si="9"/>
        <v>0</v>
      </c>
    </row>
    <row r="62" spans="1:11" ht="24.75">
      <c r="A62" s="45" t="s">
        <v>83</v>
      </c>
      <c r="B62" s="46">
        <v>908</v>
      </c>
      <c r="C62" s="47" t="s">
        <v>8</v>
      </c>
      <c r="D62" s="47" t="s">
        <v>80</v>
      </c>
      <c r="E62" s="47" t="s">
        <v>82</v>
      </c>
      <c r="F62" s="47" t="s">
        <v>9</v>
      </c>
      <c r="G62" s="63">
        <f t="shared" si="8"/>
        <v>5000</v>
      </c>
      <c r="H62" s="63">
        <f t="shared" si="8"/>
        <v>5000</v>
      </c>
      <c r="I62" s="63">
        <f t="shared" si="8"/>
        <v>0</v>
      </c>
      <c r="J62" s="60"/>
      <c r="K62" s="129">
        <f t="shared" si="9"/>
        <v>0</v>
      </c>
    </row>
    <row r="63" spans="1:11" ht="24.75">
      <c r="A63" s="45" t="s">
        <v>50</v>
      </c>
      <c r="B63" s="46">
        <v>908</v>
      </c>
      <c r="C63" s="47" t="s">
        <v>8</v>
      </c>
      <c r="D63" s="47" t="s">
        <v>80</v>
      </c>
      <c r="E63" s="47" t="s">
        <v>82</v>
      </c>
      <c r="F63" s="47" t="s">
        <v>10</v>
      </c>
      <c r="G63" s="63">
        <v>5000</v>
      </c>
      <c r="H63" s="63">
        <v>5000</v>
      </c>
      <c r="I63" s="63">
        <v>0</v>
      </c>
      <c r="J63" s="60"/>
      <c r="K63" s="129">
        <f t="shared" si="9"/>
        <v>0</v>
      </c>
    </row>
    <row r="64" spans="1:11">
      <c r="A64" s="41" t="s">
        <v>31</v>
      </c>
      <c r="B64" s="41">
        <v>908</v>
      </c>
      <c r="C64" s="42" t="s">
        <v>18</v>
      </c>
      <c r="D64" s="42" t="s">
        <v>6</v>
      </c>
      <c r="E64" s="43" t="s">
        <v>67</v>
      </c>
      <c r="F64" s="42" t="s">
        <v>7</v>
      </c>
      <c r="G64" s="40">
        <f>G75+G71+G65</f>
        <v>567880</v>
      </c>
      <c r="H64" s="40">
        <f>H75+H71+H65</f>
        <v>2846880</v>
      </c>
      <c r="I64" s="40">
        <f>I75+I71+I65+I69</f>
        <v>195131.7</v>
      </c>
      <c r="J64" s="60"/>
      <c r="K64" s="129">
        <f t="shared" si="9"/>
        <v>6.8542298937784532</v>
      </c>
    </row>
    <row r="65" spans="1:11">
      <c r="A65" s="56" t="s">
        <v>132</v>
      </c>
      <c r="B65" s="41">
        <v>908</v>
      </c>
      <c r="C65" s="42" t="s">
        <v>18</v>
      </c>
      <c r="D65" s="42" t="s">
        <v>20</v>
      </c>
      <c r="E65" s="42" t="s">
        <v>39</v>
      </c>
      <c r="F65" s="42" t="s">
        <v>7</v>
      </c>
      <c r="G65" s="40">
        <f>SUM(G68:G69)</f>
        <v>120880</v>
      </c>
      <c r="H65" s="40">
        <f>SUM(H68:H69)</f>
        <v>120880</v>
      </c>
      <c r="I65" s="40">
        <f>I66</f>
        <v>21131.7</v>
      </c>
      <c r="J65" s="60"/>
      <c r="K65" s="129">
        <f t="shared" si="9"/>
        <v>17.481551952349438</v>
      </c>
    </row>
    <row r="66" spans="1:11" ht="24.75">
      <c r="A66" s="45" t="s">
        <v>133</v>
      </c>
      <c r="B66" s="46">
        <v>908</v>
      </c>
      <c r="C66" s="47" t="s">
        <v>18</v>
      </c>
      <c r="D66" s="47" t="s">
        <v>20</v>
      </c>
      <c r="E66" s="47" t="s">
        <v>135</v>
      </c>
      <c r="F66" s="47" t="s">
        <v>7</v>
      </c>
      <c r="G66" s="49">
        <v>120880</v>
      </c>
      <c r="H66" s="49">
        <v>120880</v>
      </c>
      <c r="I66" s="49">
        <f>I67</f>
        <v>21131.7</v>
      </c>
      <c r="J66" s="60"/>
      <c r="K66" s="129">
        <f t="shared" si="9"/>
        <v>17.481551952349438</v>
      </c>
    </row>
    <row r="67" spans="1:11" ht="24.75">
      <c r="A67" s="45" t="s">
        <v>63</v>
      </c>
      <c r="B67" s="46">
        <v>908</v>
      </c>
      <c r="C67" s="47" t="s">
        <v>18</v>
      </c>
      <c r="D67" s="47" t="s">
        <v>20</v>
      </c>
      <c r="E67" s="47" t="s">
        <v>135</v>
      </c>
      <c r="F67" s="47" t="s">
        <v>9</v>
      </c>
      <c r="G67" s="49">
        <v>120880</v>
      </c>
      <c r="H67" s="49">
        <v>120880</v>
      </c>
      <c r="I67" s="49">
        <f>I68</f>
        <v>21131.7</v>
      </c>
      <c r="J67" s="60"/>
      <c r="K67" s="129">
        <f t="shared" si="9"/>
        <v>17.481551952349438</v>
      </c>
    </row>
    <row r="68" spans="1:11" ht="24.75">
      <c r="A68" s="45" t="s">
        <v>86</v>
      </c>
      <c r="B68" s="46">
        <v>908</v>
      </c>
      <c r="C68" s="47" t="s">
        <v>18</v>
      </c>
      <c r="D68" s="47" t="s">
        <v>20</v>
      </c>
      <c r="E68" s="47" t="s">
        <v>135</v>
      </c>
      <c r="F68" s="47" t="s">
        <v>10</v>
      </c>
      <c r="G68" s="49">
        <v>120880</v>
      </c>
      <c r="H68" s="49">
        <v>120880</v>
      </c>
      <c r="I68" s="49">
        <v>21131.7</v>
      </c>
      <c r="J68" s="60"/>
      <c r="K68" s="129">
        <f t="shared" si="9"/>
        <v>17.481551952349438</v>
      </c>
    </row>
    <row r="69" spans="1:11" s="133" customFormat="1">
      <c r="A69" s="45" t="s">
        <v>16</v>
      </c>
      <c r="B69" s="46">
        <v>908</v>
      </c>
      <c r="C69" s="47" t="s">
        <v>18</v>
      </c>
      <c r="D69" s="47" t="s">
        <v>20</v>
      </c>
      <c r="E69" s="47" t="s">
        <v>135</v>
      </c>
      <c r="F69" s="47" t="s">
        <v>17</v>
      </c>
      <c r="G69" s="49">
        <v>0</v>
      </c>
      <c r="H69" s="49">
        <v>0</v>
      </c>
      <c r="I69" s="49">
        <v>0</v>
      </c>
      <c r="J69" s="60"/>
      <c r="K69" s="129" t="e">
        <f t="shared" si="9"/>
        <v>#DIV/0!</v>
      </c>
    </row>
    <row r="70" spans="1:11" s="133" customFormat="1">
      <c r="A70" s="45" t="s">
        <v>43</v>
      </c>
      <c r="B70" s="46">
        <v>908</v>
      </c>
      <c r="C70" s="47" t="s">
        <v>18</v>
      </c>
      <c r="D70" s="47" t="s">
        <v>20</v>
      </c>
      <c r="E70" s="47" t="s">
        <v>135</v>
      </c>
      <c r="F70" s="47" t="s">
        <v>42</v>
      </c>
      <c r="G70" s="49">
        <v>0</v>
      </c>
      <c r="H70" s="49">
        <v>0</v>
      </c>
      <c r="I70" s="49">
        <v>0</v>
      </c>
      <c r="J70" s="60"/>
      <c r="K70" s="129" t="e">
        <f t="shared" si="9"/>
        <v>#DIV/0!</v>
      </c>
    </row>
    <row r="71" spans="1:11">
      <c r="A71" s="56" t="s">
        <v>84</v>
      </c>
      <c r="B71" s="41">
        <v>908</v>
      </c>
      <c r="C71" s="42" t="s">
        <v>18</v>
      </c>
      <c r="D71" s="42" t="s">
        <v>13</v>
      </c>
      <c r="E71" s="43" t="s">
        <v>67</v>
      </c>
      <c r="F71" s="42" t="s">
        <v>7</v>
      </c>
      <c r="G71" s="64">
        <f t="shared" ref="G71:I73" si="10">G72</f>
        <v>437000</v>
      </c>
      <c r="H71" s="64">
        <f t="shared" si="10"/>
        <v>2600000</v>
      </c>
      <c r="I71" s="64">
        <f t="shared" si="10"/>
        <v>174000</v>
      </c>
      <c r="J71" s="60"/>
      <c r="K71" s="129">
        <f t="shared" si="9"/>
        <v>6.6923076923076916</v>
      </c>
    </row>
    <row r="72" spans="1:11" ht="24.75">
      <c r="A72" s="45" t="s">
        <v>85</v>
      </c>
      <c r="B72" s="46">
        <v>908</v>
      </c>
      <c r="C72" s="47" t="s">
        <v>18</v>
      </c>
      <c r="D72" s="47" t="s">
        <v>13</v>
      </c>
      <c r="E72" s="47" t="s">
        <v>170</v>
      </c>
      <c r="F72" s="47" t="s">
        <v>7</v>
      </c>
      <c r="G72" s="63">
        <f t="shared" si="10"/>
        <v>437000</v>
      </c>
      <c r="H72" s="63">
        <f t="shared" si="10"/>
        <v>2600000</v>
      </c>
      <c r="I72" s="63">
        <f t="shared" si="10"/>
        <v>174000</v>
      </c>
      <c r="J72" s="60"/>
      <c r="K72" s="129">
        <f t="shared" si="9"/>
        <v>6.6923076923076916</v>
      </c>
    </row>
    <row r="73" spans="1:11" ht="24.75">
      <c r="A73" s="45" t="s">
        <v>63</v>
      </c>
      <c r="B73" s="46">
        <v>908</v>
      </c>
      <c r="C73" s="47" t="s">
        <v>18</v>
      </c>
      <c r="D73" s="47" t="s">
        <v>13</v>
      </c>
      <c r="E73" s="47" t="s">
        <v>170</v>
      </c>
      <c r="F73" s="47" t="s">
        <v>9</v>
      </c>
      <c r="G73" s="63">
        <f t="shared" si="10"/>
        <v>437000</v>
      </c>
      <c r="H73" s="63">
        <f t="shared" si="10"/>
        <v>2600000</v>
      </c>
      <c r="I73" s="63">
        <f t="shared" si="10"/>
        <v>174000</v>
      </c>
      <c r="J73" s="60"/>
      <c r="K73" s="129">
        <f t="shared" si="9"/>
        <v>6.6923076923076916</v>
      </c>
    </row>
    <row r="74" spans="1:11" ht="24.75">
      <c r="A74" s="45" t="s">
        <v>86</v>
      </c>
      <c r="B74" s="46">
        <v>908</v>
      </c>
      <c r="C74" s="47" t="s">
        <v>18</v>
      </c>
      <c r="D74" s="47" t="s">
        <v>13</v>
      </c>
      <c r="E74" s="47" t="s">
        <v>170</v>
      </c>
      <c r="F74" s="47" t="s">
        <v>10</v>
      </c>
      <c r="G74" s="63">
        <v>437000</v>
      </c>
      <c r="H74" s="63">
        <v>2600000</v>
      </c>
      <c r="I74" s="63">
        <v>174000</v>
      </c>
      <c r="J74" s="60"/>
      <c r="K74" s="129">
        <f t="shared" si="9"/>
        <v>6.6923076923076916</v>
      </c>
    </row>
    <row r="75" spans="1:11">
      <c r="A75" s="56" t="s">
        <v>87</v>
      </c>
      <c r="B75" s="41">
        <v>908</v>
      </c>
      <c r="C75" s="42" t="s">
        <v>18</v>
      </c>
      <c r="D75" s="42" t="s">
        <v>33</v>
      </c>
      <c r="E75" s="43" t="s">
        <v>67</v>
      </c>
      <c r="F75" s="42" t="s">
        <v>7</v>
      </c>
      <c r="G75" s="64">
        <f t="shared" ref="G75:I77" si="11">G76</f>
        <v>10000</v>
      </c>
      <c r="H75" s="64">
        <f t="shared" si="11"/>
        <v>126000</v>
      </c>
      <c r="I75" s="64">
        <f t="shared" si="11"/>
        <v>0</v>
      </c>
      <c r="J75" s="60"/>
      <c r="K75" s="129">
        <f t="shared" si="9"/>
        <v>0</v>
      </c>
    </row>
    <row r="76" spans="1:11" ht="29.25" customHeight="1">
      <c r="A76" s="45" t="s">
        <v>34</v>
      </c>
      <c r="B76" s="46">
        <v>908</v>
      </c>
      <c r="C76" s="47" t="s">
        <v>18</v>
      </c>
      <c r="D76" s="47" t="s">
        <v>33</v>
      </c>
      <c r="E76" s="48">
        <v>7000080910</v>
      </c>
      <c r="F76" s="47" t="s">
        <v>7</v>
      </c>
      <c r="G76" s="63">
        <f t="shared" si="11"/>
        <v>10000</v>
      </c>
      <c r="H76" s="63">
        <f t="shared" si="11"/>
        <v>126000</v>
      </c>
      <c r="I76" s="63">
        <f t="shared" si="11"/>
        <v>0</v>
      </c>
      <c r="J76" s="60"/>
      <c r="K76" s="129">
        <f t="shared" si="9"/>
        <v>0</v>
      </c>
    </row>
    <row r="77" spans="1:11" ht="45.75" customHeight="1">
      <c r="A77" s="45" t="s">
        <v>63</v>
      </c>
      <c r="B77" s="46">
        <v>908</v>
      </c>
      <c r="C77" s="47" t="s">
        <v>18</v>
      </c>
      <c r="D77" s="47" t="s">
        <v>33</v>
      </c>
      <c r="E77" s="48">
        <v>7000080910</v>
      </c>
      <c r="F77" s="47" t="s">
        <v>9</v>
      </c>
      <c r="G77" s="63">
        <f t="shared" si="11"/>
        <v>10000</v>
      </c>
      <c r="H77" s="63">
        <f t="shared" si="11"/>
        <v>126000</v>
      </c>
      <c r="I77" s="63">
        <f t="shared" si="11"/>
        <v>0</v>
      </c>
      <c r="J77" s="60"/>
      <c r="K77" s="129">
        <f t="shared" ref="K77:K92" si="12">SUM(I77/H77*100)</f>
        <v>0</v>
      </c>
    </row>
    <row r="78" spans="1:11" ht="24.75">
      <c r="A78" s="45" t="s">
        <v>86</v>
      </c>
      <c r="B78" s="46">
        <v>908</v>
      </c>
      <c r="C78" s="47" t="s">
        <v>18</v>
      </c>
      <c r="D78" s="47" t="s">
        <v>33</v>
      </c>
      <c r="E78" s="48">
        <v>7000080910</v>
      </c>
      <c r="F78" s="47" t="s">
        <v>10</v>
      </c>
      <c r="G78" s="63">
        <v>10000</v>
      </c>
      <c r="H78" s="63">
        <v>126000</v>
      </c>
      <c r="I78" s="63">
        <v>0</v>
      </c>
      <c r="J78" s="60"/>
      <c r="K78" s="129">
        <f t="shared" si="12"/>
        <v>0</v>
      </c>
    </row>
    <row r="79" spans="1:11">
      <c r="A79" s="35" t="s">
        <v>26</v>
      </c>
      <c r="B79" s="41">
        <v>908</v>
      </c>
      <c r="C79" s="42" t="s">
        <v>27</v>
      </c>
      <c r="D79" s="43" t="s">
        <v>6</v>
      </c>
      <c r="E79" s="43" t="s">
        <v>39</v>
      </c>
      <c r="F79" s="43" t="s">
        <v>7</v>
      </c>
      <c r="G79" s="40">
        <f>G80+G89</f>
        <v>1904204</v>
      </c>
      <c r="H79" s="40">
        <f>H80+H89</f>
        <v>2054763.07</v>
      </c>
      <c r="I79" s="40">
        <f>I80+I89</f>
        <v>51636.9</v>
      </c>
      <c r="J79" s="60"/>
      <c r="K79" s="129">
        <f t="shared" si="12"/>
        <v>2.5130342643349142</v>
      </c>
    </row>
    <row r="80" spans="1:11">
      <c r="A80" s="41" t="s">
        <v>28</v>
      </c>
      <c r="B80" s="41">
        <v>908</v>
      </c>
      <c r="C80" s="42" t="s">
        <v>27</v>
      </c>
      <c r="D80" s="42" t="s">
        <v>12</v>
      </c>
      <c r="E80" s="43" t="s">
        <v>88</v>
      </c>
      <c r="F80" s="42" t="s">
        <v>7</v>
      </c>
      <c r="G80" s="64">
        <f>G81+G84+G87</f>
        <v>290000</v>
      </c>
      <c r="H80" s="64">
        <f>H81+H84+H87</f>
        <v>340000</v>
      </c>
      <c r="I80" s="64">
        <f>I81+I84</f>
        <v>0</v>
      </c>
      <c r="J80" s="60"/>
      <c r="K80" s="129">
        <f t="shared" si="12"/>
        <v>0</v>
      </c>
    </row>
    <row r="81" spans="1:11" ht="24.75">
      <c r="A81" s="45" t="s">
        <v>89</v>
      </c>
      <c r="B81" s="46">
        <v>908</v>
      </c>
      <c r="C81" s="47" t="s">
        <v>27</v>
      </c>
      <c r="D81" s="47" t="s">
        <v>12</v>
      </c>
      <c r="E81" s="47" t="s">
        <v>171</v>
      </c>
      <c r="F81" s="47" t="s">
        <v>7</v>
      </c>
      <c r="G81" s="63">
        <v>250000</v>
      </c>
      <c r="H81" s="63">
        <v>255000</v>
      </c>
      <c r="I81" s="63">
        <f>I82</f>
        <v>0</v>
      </c>
      <c r="J81" s="60"/>
      <c r="K81" s="129">
        <f t="shared" si="12"/>
        <v>0</v>
      </c>
    </row>
    <row r="82" spans="1:11">
      <c r="A82" s="45" t="s">
        <v>16</v>
      </c>
      <c r="B82" s="46">
        <v>908</v>
      </c>
      <c r="C82" s="47" t="s">
        <v>27</v>
      </c>
      <c r="D82" s="47" t="s">
        <v>12</v>
      </c>
      <c r="E82" s="47" t="s">
        <v>171</v>
      </c>
      <c r="F82" s="47" t="s">
        <v>17</v>
      </c>
      <c r="G82" s="63">
        <v>250000</v>
      </c>
      <c r="H82" s="63">
        <v>255000</v>
      </c>
      <c r="I82" s="63">
        <f>I83</f>
        <v>0</v>
      </c>
      <c r="J82" s="60"/>
      <c r="K82" s="129">
        <f t="shared" si="12"/>
        <v>0</v>
      </c>
    </row>
    <row r="83" spans="1:11" ht="24.75">
      <c r="A83" s="45" t="s">
        <v>51</v>
      </c>
      <c r="B83" s="46">
        <v>908</v>
      </c>
      <c r="C83" s="47" t="s">
        <v>27</v>
      </c>
      <c r="D83" s="47" t="s">
        <v>12</v>
      </c>
      <c r="E83" s="47" t="s">
        <v>171</v>
      </c>
      <c r="F83" s="47" t="s">
        <v>32</v>
      </c>
      <c r="G83" s="63">
        <v>250000</v>
      </c>
      <c r="H83" s="63">
        <v>255000</v>
      </c>
      <c r="I83" s="63">
        <v>0</v>
      </c>
      <c r="J83" s="60"/>
      <c r="K83" s="129">
        <f t="shared" si="12"/>
        <v>0</v>
      </c>
    </row>
    <row r="84" spans="1:11" s="128" customFormat="1">
      <c r="A84" s="45" t="s">
        <v>150</v>
      </c>
      <c r="B84" s="46">
        <v>908</v>
      </c>
      <c r="C84" s="47" t="s">
        <v>27</v>
      </c>
      <c r="D84" s="47" t="s">
        <v>12</v>
      </c>
      <c r="E84" s="47" t="s">
        <v>171</v>
      </c>
      <c r="F84" s="47" t="s">
        <v>7</v>
      </c>
      <c r="G84" s="63">
        <v>0</v>
      </c>
      <c r="H84" s="63">
        <v>35000</v>
      </c>
      <c r="I84" s="63">
        <f>I87</f>
        <v>0</v>
      </c>
      <c r="J84" s="60"/>
      <c r="K84" s="129">
        <f t="shared" si="12"/>
        <v>0</v>
      </c>
    </row>
    <row r="85" spans="1:11" s="140" customFormat="1" ht="24.75">
      <c r="A85" s="45" t="s">
        <v>63</v>
      </c>
      <c r="B85" s="46">
        <v>908</v>
      </c>
      <c r="C85" s="47" t="s">
        <v>27</v>
      </c>
      <c r="D85" s="47" t="s">
        <v>12</v>
      </c>
      <c r="E85" s="47" t="s">
        <v>171</v>
      </c>
      <c r="F85" s="47" t="s">
        <v>9</v>
      </c>
      <c r="G85" s="63">
        <v>0</v>
      </c>
      <c r="H85" s="63">
        <v>35000</v>
      </c>
      <c r="I85" s="63">
        <f t="shared" ref="I85" si="13">I88</f>
        <v>0</v>
      </c>
      <c r="J85" s="60"/>
      <c r="K85" s="129">
        <f t="shared" si="12"/>
        <v>0</v>
      </c>
    </row>
    <row r="86" spans="1:11" s="140" customFormat="1" ht="24.75">
      <c r="A86" s="45" t="s">
        <v>50</v>
      </c>
      <c r="B86" s="46">
        <v>908</v>
      </c>
      <c r="C86" s="47" t="s">
        <v>27</v>
      </c>
      <c r="D86" s="47" t="s">
        <v>12</v>
      </c>
      <c r="E86" s="47" t="s">
        <v>171</v>
      </c>
      <c r="F86" s="47" t="s">
        <v>10</v>
      </c>
      <c r="G86" s="63">
        <v>0</v>
      </c>
      <c r="H86" s="63">
        <v>35000</v>
      </c>
      <c r="I86" s="63">
        <v>0</v>
      </c>
      <c r="J86" s="60"/>
      <c r="K86" s="129">
        <f t="shared" si="12"/>
        <v>0</v>
      </c>
    </row>
    <row r="87" spans="1:11" s="128" customFormat="1" ht="24.75">
      <c r="A87" s="45" t="s">
        <v>63</v>
      </c>
      <c r="B87" s="46">
        <v>908</v>
      </c>
      <c r="C87" s="47" t="s">
        <v>27</v>
      </c>
      <c r="D87" s="47" t="s">
        <v>12</v>
      </c>
      <c r="E87" s="47" t="s">
        <v>151</v>
      </c>
      <c r="F87" s="47" t="s">
        <v>9</v>
      </c>
      <c r="G87" s="63">
        <v>40000</v>
      </c>
      <c r="H87" s="63">
        <v>50000</v>
      </c>
      <c r="I87" s="63">
        <f>I88</f>
        <v>0</v>
      </c>
      <c r="J87" s="60"/>
      <c r="K87" s="129">
        <f t="shared" si="12"/>
        <v>0</v>
      </c>
    </row>
    <row r="88" spans="1:11" s="128" customFormat="1" ht="24.75">
      <c r="A88" s="45" t="s">
        <v>86</v>
      </c>
      <c r="B88" s="46">
        <v>908</v>
      </c>
      <c r="C88" s="47" t="s">
        <v>27</v>
      </c>
      <c r="D88" s="47" t="s">
        <v>12</v>
      </c>
      <c r="E88" s="47" t="s">
        <v>151</v>
      </c>
      <c r="F88" s="47" t="s">
        <v>10</v>
      </c>
      <c r="G88" s="63">
        <v>40000</v>
      </c>
      <c r="H88" s="63">
        <v>50000</v>
      </c>
      <c r="I88" s="63">
        <v>0</v>
      </c>
      <c r="J88" s="60"/>
      <c r="K88" s="129">
        <f t="shared" si="12"/>
        <v>0</v>
      </c>
    </row>
    <row r="89" spans="1:11">
      <c r="A89" s="41" t="s">
        <v>90</v>
      </c>
      <c r="B89" s="41">
        <v>908</v>
      </c>
      <c r="C89" s="42" t="s">
        <v>27</v>
      </c>
      <c r="D89" s="42" t="s">
        <v>8</v>
      </c>
      <c r="E89" s="42" t="s">
        <v>67</v>
      </c>
      <c r="F89" s="42" t="s">
        <v>7</v>
      </c>
      <c r="G89" s="40">
        <f>G90+G93+G96</f>
        <v>1614204</v>
      </c>
      <c r="H89" s="40">
        <f>H90+H93+H96</f>
        <v>1714763.07</v>
      </c>
      <c r="I89" s="40">
        <f>I90+I93+I96</f>
        <v>51636.9</v>
      </c>
      <c r="J89" s="60"/>
      <c r="K89" s="129">
        <f t="shared" si="12"/>
        <v>3.0113139770382387</v>
      </c>
    </row>
    <row r="90" spans="1:11">
      <c r="A90" s="45" t="s">
        <v>91</v>
      </c>
      <c r="B90" s="46">
        <v>908</v>
      </c>
      <c r="C90" s="47" t="s">
        <v>27</v>
      </c>
      <c r="D90" s="47" t="s">
        <v>8</v>
      </c>
      <c r="E90" s="47" t="s">
        <v>92</v>
      </c>
      <c r="F90" s="47" t="s">
        <v>7</v>
      </c>
      <c r="G90" s="63">
        <f t="shared" ref="G90:I91" si="14">G91</f>
        <v>468000</v>
      </c>
      <c r="H90" s="63">
        <f t="shared" si="14"/>
        <v>468000</v>
      </c>
      <c r="I90" s="63">
        <f t="shared" si="14"/>
        <v>51636.9</v>
      </c>
      <c r="J90" s="60"/>
      <c r="K90" s="129">
        <f t="shared" si="12"/>
        <v>11.033525641025642</v>
      </c>
    </row>
    <row r="91" spans="1:11" ht="24.75">
      <c r="A91" s="45" t="s">
        <v>63</v>
      </c>
      <c r="B91" s="46">
        <v>908</v>
      </c>
      <c r="C91" s="47" t="s">
        <v>27</v>
      </c>
      <c r="D91" s="47" t="s">
        <v>8</v>
      </c>
      <c r="E91" s="47" t="s">
        <v>92</v>
      </c>
      <c r="F91" s="47" t="s">
        <v>9</v>
      </c>
      <c r="G91" s="63">
        <f t="shared" si="14"/>
        <v>468000</v>
      </c>
      <c r="H91" s="63">
        <f t="shared" si="14"/>
        <v>468000</v>
      </c>
      <c r="I91" s="63">
        <f t="shared" si="14"/>
        <v>51636.9</v>
      </c>
      <c r="J91" s="60"/>
      <c r="K91" s="129">
        <f t="shared" si="12"/>
        <v>11.033525641025642</v>
      </c>
    </row>
    <row r="92" spans="1:11" ht="24.75">
      <c r="A92" s="45" t="s">
        <v>50</v>
      </c>
      <c r="B92" s="46">
        <v>908</v>
      </c>
      <c r="C92" s="47" t="s">
        <v>27</v>
      </c>
      <c r="D92" s="47" t="s">
        <v>8</v>
      </c>
      <c r="E92" s="47" t="s">
        <v>92</v>
      </c>
      <c r="F92" s="47" t="s">
        <v>10</v>
      </c>
      <c r="G92" s="63">
        <v>468000</v>
      </c>
      <c r="H92" s="63">
        <v>468000</v>
      </c>
      <c r="I92" s="63">
        <v>51636.9</v>
      </c>
      <c r="J92" s="60"/>
      <c r="K92" s="129">
        <f t="shared" si="12"/>
        <v>11.033525641025642</v>
      </c>
    </row>
    <row r="93" spans="1:11">
      <c r="A93" s="45" t="s">
        <v>93</v>
      </c>
      <c r="B93" s="46">
        <v>908</v>
      </c>
      <c r="C93" s="47" t="s">
        <v>27</v>
      </c>
      <c r="D93" s="47" t="s">
        <v>8</v>
      </c>
      <c r="E93" s="47" t="s">
        <v>94</v>
      </c>
      <c r="F93" s="47" t="s">
        <v>7</v>
      </c>
      <c r="G93" s="63">
        <f t="shared" ref="G93:I94" si="15">G94</f>
        <v>65000</v>
      </c>
      <c r="H93" s="63">
        <f t="shared" si="15"/>
        <v>165559.07</v>
      </c>
      <c r="I93" s="63">
        <f t="shared" si="15"/>
        <v>0</v>
      </c>
      <c r="J93" s="60"/>
      <c r="K93" s="129">
        <f>SUM(I93/H93*100)</f>
        <v>0</v>
      </c>
    </row>
    <row r="94" spans="1:11" ht="24.75">
      <c r="A94" s="45" t="s">
        <v>63</v>
      </c>
      <c r="B94" s="46">
        <v>908</v>
      </c>
      <c r="C94" s="47" t="s">
        <v>27</v>
      </c>
      <c r="D94" s="47" t="s">
        <v>8</v>
      </c>
      <c r="E94" s="47" t="s">
        <v>94</v>
      </c>
      <c r="F94" s="47" t="s">
        <v>9</v>
      </c>
      <c r="G94" s="63">
        <f t="shared" si="15"/>
        <v>65000</v>
      </c>
      <c r="H94" s="63">
        <f t="shared" si="15"/>
        <v>165559.07</v>
      </c>
      <c r="I94" s="63">
        <f t="shared" si="15"/>
        <v>0</v>
      </c>
      <c r="J94" s="62"/>
      <c r="K94" s="129">
        <f t="shared" ref="K94:K112" si="16">SUM(I94/H94*100)</f>
        <v>0</v>
      </c>
    </row>
    <row r="95" spans="1:11" ht="24.75">
      <c r="A95" s="45" t="s">
        <v>50</v>
      </c>
      <c r="B95" s="46">
        <v>908</v>
      </c>
      <c r="C95" s="47" t="s">
        <v>27</v>
      </c>
      <c r="D95" s="47" t="s">
        <v>8</v>
      </c>
      <c r="E95" s="47" t="s">
        <v>94</v>
      </c>
      <c r="F95" s="47" t="s">
        <v>10</v>
      </c>
      <c r="G95" s="63">
        <v>65000</v>
      </c>
      <c r="H95" s="63">
        <v>165559.07</v>
      </c>
      <c r="I95" s="63">
        <v>0</v>
      </c>
      <c r="J95" s="62"/>
      <c r="K95" s="129">
        <f t="shared" si="16"/>
        <v>0</v>
      </c>
    </row>
    <row r="96" spans="1:11">
      <c r="A96" s="45" t="s">
        <v>95</v>
      </c>
      <c r="B96" s="46">
        <v>908</v>
      </c>
      <c r="C96" s="47" t="s">
        <v>27</v>
      </c>
      <c r="D96" s="47" t="s">
        <v>8</v>
      </c>
      <c r="E96" s="47" t="s">
        <v>96</v>
      </c>
      <c r="F96" s="47" t="s">
        <v>7</v>
      </c>
      <c r="G96" s="63">
        <f t="shared" ref="G96:I97" si="17">G97</f>
        <v>1081204</v>
      </c>
      <c r="H96" s="63">
        <f t="shared" si="17"/>
        <v>1081204</v>
      </c>
      <c r="I96" s="63">
        <f t="shared" si="17"/>
        <v>0</v>
      </c>
      <c r="J96" s="62"/>
      <c r="K96" s="129">
        <f t="shared" si="16"/>
        <v>0</v>
      </c>
    </row>
    <row r="97" spans="1:11" ht="24.75">
      <c r="A97" s="45" t="s">
        <v>63</v>
      </c>
      <c r="B97" s="46">
        <v>908</v>
      </c>
      <c r="C97" s="47" t="s">
        <v>27</v>
      </c>
      <c r="D97" s="47" t="s">
        <v>8</v>
      </c>
      <c r="E97" s="47" t="s">
        <v>96</v>
      </c>
      <c r="F97" s="47" t="s">
        <v>9</v>
      </c>
      <c r="G97" s="63">
        <f t="shared" si="17"/>
        <v>1081204</v>
      </c>
      <c r="H97" s="63">
        <f t="shared" si="17"/>
        <v>1081204</v>
      </c>
      <c r="I97" s="63">
        <f t="shared" si="17"/>
        <v>0</v>
      </c>
      <c r="J97" s="62"/>
      <c r="K97" s="129">
        <f t="shared" si="16"/>
        <v>0</v>
      </c>
    </row>
    <row r="98" spans="1:11" ht="24.75">
      <c r="A98" s="45" t="s">
        <v>50</v>
      </c>
      <c r="B98" s="46">
        <v>908</v>
      </c>
      <c r="C98" s="47" t="s">
        <v>27</v>
      </c>
      <c r="D98" s="47" t="s">
        <v>8</v>
      </c>
      <c r="E98" s="47" t="s">
        <v>96</v>
      </c>
      <c r="F98" s="47" t="s">
        <v>10</v>
      </c>
      <c r="G98" s="63">
        <v>1081204</v>
      </c>
      <c r="H98" s="63">
        <v>1081204</v>
      </c>
      <c r="I98" s="63">
        <v>0</v>
      </c>
      <c r="J98" s="62"/>
      <c r="K98" s="129">
        <f t="shared" si="16"/>
        <v>0</v>
      </c>
    </row>
    <row r="99" spans="1:11">
      <c r="A99" s="96" t="s">
        <v>123</v>
      </c>
      <c r="B99" s="98">
        <v>908</v>
      </c>
      <c r="C99" s="42" t="s">
        <v>129</v>
      </c>
      <c r="D99" s="42" t="s">
        <v>6</v>
      </c>
      <c r="E99" s="42" t="s">
        <v>39</v>
      </c>
      <c r="F99" s="42" t="s">
        <v>7</v>
      </c>
      <c r="G99" s="64">
        <f t="shared" ref="G99:I102" si="18">G100</f>
        <v>402000</v>
      </c>
      <c r="H99" s="64">
        <f t="shared" si="18"/>
        <v>402000</v>
      </c>
      <c r="I99" s="64">
        <f t="shared" si="18"/>
        <v>70000</v>
      </c>
      <c r="J99" s="120"/>
      <c r="K99" s="131">
        <f t="shared" si="16"/>
        <v>17.412935323383085</v>
      </c>
    </row>
    <row r="100" spans="1:11">
      <c r="A100" s="96" t="s">
        <v>124</v>
      </c>
      <c r="B100" s="98">
        <v>908</v>
      </c>
      <c r="C100" s="42" t="s">
        <v>129</v>
      </c>
      <c r="D100" s="42" t="s">
        <v>11</v>
      </c>
      <c r="E100" s="42" t="s">
        <v>130</v>
      </c>
      <c r="F100" s="42" t="s">
        <v>7</v>
      </c>
      <c r="G100" s="63">
        <f>G101+G105</f>
        <v>402000</v>
      </c>
      <c r="H100" s="63">
        <f>H101+H105</f>
        <v>402000</v>
      </c>
      <c r="I100" s="63">
        <f>I101+I105</f>
        <v>70000</v>
      </c>
      <c r="J100" s="62"/>
      <c r="K100" s="129">
        <f t="shared" si="16"/>
        <v>17.412935323383085</v>
      </c>
    </row>
    <row r="101" spans="1:11" ht="60.75">
      <c r="A101" s="50" t="s">
        <v>125</v>
      </c>
      <c r="B101" s="99">
        <v>908</v>
      </c>
      <c r="C101" s="47" t="s">
        <v>129</v>
      </c>
      <c r="D101" s="47" t="s">
        <v>11</v>
      </c>
      <c r="E101" s="47">
        <v>7000084270</v>
      </c>
      <c r="F101" s="47" t="s">
        <v>7</v>
      </c>
      <c r="G101" s="63">
        <f t="shared" si="18"/>
        <v>382000</v>
      </c>
      <c r="H101" s="63">
        <f t="shared" si="18"/>
        <v>382000</v>
      </c>
      <c r="I101" s="63">
        <f t="shared" si="18"/>
        <v>70000</v>
      </c>
      <c r="J101" s="62"/>
      <c r="K101" s="129">
        <f t="shared" si="16"/>
        <v>18.32460732984293</v>
      </c>
    </row>
    <row r="102" spans="1:11">
      <c r="A102" s="97" t="s">
        <v>21</v>
      </c>
      <c r="B102" s="99">
        <v>908</v>
      </c>
      <c r="C102" s="47" t="s">
        <v>129</v>
      </c>
      <c r="D102" s="47" t="s">
        <v>11</v>
      </c>
      <c r="E102" s="99">
        <v>7000084270</v>
      </c>
      <c r="F102" s="99">
        <v>500</v>
      </c>
      <c r="G102" s="63">
        <f t="shared" si="18"/>
        <v>382000</v>
      </c>
      <c r="H102" s="63">
        <f t="shared" si="18"/>
        <v>382000</v>
      </c>
      <c r="I102" s="63">
        <f t="shared" si="18"/>
        <v>70000</v>
      </c>
      <c r="J102" s="62"/>
      <c r="K102" s="129">
        <f t="shared" si="16"/>
        <v>18.32460732984293</v>
      </c>
    </row>
    <row r="103" spans="1:11">
      <c r="A103" s="97" t="s">
        <v>126</v>
      </c>
      <c r="B103" s="99">
        <v>908</v>
      </c>
      <c r="C103" s="47" t="s">
        <v>129</v>
      </c>
      <c r="D103" s="47" t="s">
        <v>11</v>
      </c>
      <c r="E103" s="99">
        <v>7000084270</v>
      </c>
      <c r="F103" s="99">
        <v>540</v>
      </c>
      <c r="G103" s="63">
        <v>382000</v>
      </c>
      <c r="H103" s="63">
        <v>382000</v>
      </c>
      <c r="I103" s="63">
        <v>70000</v>
      </c>
      <c r="J103" s="62"/>
      <c r="K103" s="129">
        <f t="shared" si="16"/>
        <v>18.32460732984293</v>
      </c>
    </row>
    <row r="104" spans="1:11" s="138" customFormat="1">
      <c r="A104" s="97" t="s">
        <v>162</v>
      </c>
      <c r="B104" s="99">
        <v>908</v>
      </c>
      <c r="C104" s="47" t="s">
        <v>129</v>
      </c>
      <c r="D104" s="47" t="s">
        <v>11</v>
      </c>
      <c r="E104" s="47" t="s">
        <v>163</v>
      </c>
      <c r="F104" s="47" t="s">
        <v>7</v>
      </c>
      <c r="G104" s="63">
        <v>20000</v>
      </c>
      <c r="H104" s="63">
        <v>20000</v>
      </c>
      <c r="I104" s="63">
        <v>0</v>
      </c>
      <c r="J104" s="62"/>
      <c r="K104" s="129">
        <f t="shared" si="16"/>
        <v>0</v>
      </c>
    </row>
    <row r="105" spans="1:11" s="138" customFormat="1" ht="24.75">
      <c r="A105" s="45" t="s">
        <v>63</v>
      </c>
      <c r="B105" s="99">
        <v>908</v>
      </c>
      <c r="C105" s="47" t="s">
        <v>129</v>
      </c>
      <c r="D105" s="47" t="s">
        <v>11</v>
      </c>
      <c r="E105" s="47" t="s">
        <v>163</v>
      </c>
      <c r="F105" s="99">
        <v>200</v>
      </c>
      <c r="G105" s="63">
        <v>20000</v>
      </c>
      <c r="H105" s="63">
        <v>20000</v>
      </c>
      <c r="I105" s="63">
        <v>0</v>
      </c>
      <c r="J105" s="62"/>
      <c r="K105" s="129"/>
    </row>
    <row r="106" spans="1:11" s="138" customFormat="1" ht="24.75">
      <c r="A106" s="139" t="s">
        <v>50</v>
      </c>
      <c r="B106" s="99">
        <v>908</v>
      </c>
      <c r="C106" s="47" t="s">
        <v>129</v>
      </c>
      <c r="D106" s="47" t="s">
        <v>11</v>
      </c>
      <c r="E106" s="47" t="s">
        <v>163</v>
      </c>
      <c r="F106" s="99">
        <v>240</v>
      </c>
      <c r="G106" s="63">
        <v>20000</v>
      </c>
      <c r="H106" s="63">
        <v>20000</v>
      </c>
      <c r="I106" s="63">
        <v>0</v>
      </c>
      <c r="J106" s="62"/>
      <c r="K106" s="129"/>
    </row>
    <row r="107" spans="1:11" s="134" customFormat="1">
      <c r="A107" s="135" t="s">
        <v>159</v>
      </c>
      <c r="B107" s="136">
        <v>908</v>
      </c>
      <c r="C107" s="137" t="s">
        <v>80</v>
      </c>
      <c r="D107" s="137" t="s">
        <v>6</v>
      </c>
      <c r="E107" s="43" t="s">
        <v>39</v>
      </c>
      <c r="F107" s="43" t="s">
        <v>7</v>
      </c>
      <c r="G107" s="64">
        <v>48000</v>
      </c>
      <c r="H107" s="64">
        <v>48000</v>
      </c>
      <c r="I107" s="64">
        <v>11085</v>
      </c>
      <c r="J107" s="62"/>
      <c r="K107" s="129">
        <f t="shared" si="16"/>
        <v>23.09375</v>
      </c>
    </row>
    <row r="108" spans="1:11">
      <c r="A108" s="123" t="s">
        <v>140</v>
      </c>
      <c r="B108" s="124">
        <v>908</v>
      </c>
      <c r="C108" s="125" t="s">
        <v>80</v>
      </c>
      <c r="D108" s="125" t="s">
        <v>11</v>
      </c>
      <c r="E108" s="124">
        <v>7000082450</v>
      </c>
      <c r="F108" s="125" t="s">
        <v>7</v>
      </c>
      <c r="G108" s="63">
        <f t="shared" ref="G108:I110" si="19">G109</f>
        <v>48000</v>
      </c>
      <c r="H108" s="63">
        <f t="shared" si="19"/>
        <v>48000</v>
      </c>
      <c r="I108" s="63">
        <f t="shared" si="19"/>
        <v>11583</v>
      </c>
      <c r="J108" s="62"/>
      <c r="K108" s="129">
        <f>I108/H108*100</f>
        <v>24.131250000000001</v>
      </c>
    </row>
    <row r="109" spans="1:11">
      <c r="A109" s="123" t="s">
        <v>141</v>
      </c>
      <c r="B109" s="124">
        <v>908</v>
      </c>
      <c r="C109" s="125" t="s">
        <v>80</v>
      </c>
      <c r="D109" s="125" t="s">
        <v>11</v>
      </c>
      <c r="E109" s="124">
        <v>7000082450</v>
      </c>
      <c r="F109" s="125" t="s">
        <v>7</v>
      </c>
      <c r="G109" s="63">
        <f t="shared" si="19"/>
        <v>48000</v>
      </c>
      <c r="H109" s="63">
        <f t="shared" si="19"/>
        <v>48000</v>
      </c>
      <c r="I109" s="63">
        <f t="shared" si="19"/>
        <v>11583</v>
      </c>
      <c r="J109" s="62"/>
      <c r="K109" s="129">
        <f>K108</f>
        <v>24.131250000000001</v>
      </c>
    </row>
    <row r="110" spans="1:11">
      <c r="A110" s="123" t="s">
        <v>142</v>
      </c>
      <c r="B110" s="124">
        <v>908</v>
      </c>
      <c r="C110" s="125" t="s">
        <v>80</v>
      </c>
      <c r="D110" s="125" t="s">
        <v>11</v>
      </c>
      <c r="E110" s="124">
        <v>7000082450</v>
      </c>
      <c r="F110" s="125" t="s">
        <v>144</v>
      </c>
      <c r="G110" s="63">
        <f t="shared" si="19"/>
        <v>48000</v>
      </c>
      <c r="H110" s="63">
        <f t="shared" si="19"/>
        <v>48000</v>
      </c>
      <c r="I110" s="63">
        <f t="shared" si="19"/>
        <v>11583</v>
      </c>
      <c r="J110" s="62"/>
      <c r="K110" s="129">
        <f>K109</f>
        <v>24.131250000000001</v>
      </c>
    </row>
    <row r="111" spans="1:11">
      <c r="A111" s="123" t="s">
        <v>143</v>
      </c>
      <c r="B111" s="124">
        <v>908</v>
      </c>
      <c r="C111" s="125" t="s">
        <v>80</v>
      </c>
      <c r="D111" s="125" t="s">
        <v>11</v>
      </c>
      <c r="E111" s="124">
        <v>7000082450</v>
      </c>
      <c r="F111" s="125" t="s">
        <v>158</v>
      </c>
      <c r="G111" s="63">
        <v>48000</v>
      </c>
      <c r="H111" s="63">
        <v>48000</v>
      </c>
      <c r="I111" s="63">
        <v>11583</v>
      </c>
      <c r="J111" s="62"/>
      <c r="K111" s="129">
        <f>K110</f>
        <v>24.131250000000001</v>
      </c>
    </row>
    <row r="112" spans="1:11">
      <c r="A112" s="57" t="s">
        <v>97</v>
      </c>
      <c r="B112" s="57"/>
      <c r="C112" s="58"/>
      <c r="D112" s="58"/>
      <c r="E112" s="58"/>
      <c r="F112" s="58"/>
      <c r="G112" s="40">
        <f>G15</f>
        <v>5637163</v>
      </c>
      <c r="H112" s="40">
        <f>H15</f>
        <v>8066722.0700000003</v>
      </c>
      <c r="I112" s="40">
        <f>I15</f>
        <v>825467.42</v>
      </c>
      <c r="J112" s="62"/>
      <c r="K112" s="129">
        <f t="shared" si="16"/>
        <v>10.232996907999334</v>
      </c>
    </row>
    <row r="113" spans="7:9">
      <c r="G113" s="16"/>
      <c r="H113" s="16"/>
      <c r="I113" s="16"/>
    </row>
    <row r="114" spans="7:9">
      <c r="G114" s="16"/>
      <c r="H114" s="16"/>
      <c r="I114" s="16"/>
    </row>
    <row r="115" spans="7:9">
      <c r="G115" s="16"/>
      <c r="H115" s="16"/>
      <c r="I115" s="16"/>
    </row>
    <row r="116" spans="7:9">
      <c r="G116" s="16"/>
      <c r="H116" s="16"/>
      <c r="I116" s="16"/>
    </row>
    <row r="117" spans="7:9">
      <c r="G117" s="16"/>
      <c r="H117" s="16"/>
      <c r="I117" s="16"/>
    </row>
    <row r="118" spans="7:9">
      <c r="G118" s="20"/>
      <c r="H118" s="20"/>
      <c r="I118" s="20"/>
    </row>
    <row r="119" spans="7:9">
      <c r="G119" s="18"/>
      <c r="H119" s="18"/>
      <c r="I119" s="18"/>
    </row>
    <row r="120" spans="7:9">
      <c r="G120" s="10"/>
      <c r="H120" s="10"/>
      <c r="I120" s="10"/>
    </row>
    <row r="121" spans="7:9">
      <c r="G121" s="10"/>
      <c r="H121" s="10"/>
      <c r="I121" s="10"/>
    </row>
    <row r="122" spans="7:9">
      <c r="G122" s="19"/>
      <c r="H122" s="19"/>
      <c r="I122" s="19"/>
    </row>
    <row r="123" spans="7:9">
      <c r="G123" s="19"/>
      <c r="H123" s="19"/>
      <c r="I123" s="19"/>
    </row>
    <row r="124" spans="7:9">
      <c r="G124" s="10"/>
      <c r="H124" s="10"/>
      <c r="I124" s="10"/>
    </row>
    <row r="125" spans="7:9">
      <c r="G125" s="19"/>
      <c r="H125" s="19"/>
      <c r="I125" s="19"/>
    </row>
    <row r="126" spans="7:9">
      <c r="G126" s="19"/>
      <c r="H126" s="19"/>
      <c r="I126" s="19"/>
    </row>
    <row r="127" spans="7:9">
      <c r="G127" s="19"/>
      <c r="H127" s="19"/>
      <c r="I127" s="19"/>
    </row>
    <row r="128" spans="7:9">
      <c r="G128" s="19"/>
      <c r="H128" s="19"/>
      <c r="I128" s="19"/>
    </row>
    <row r="129" spans="7:9">
      <c r="G129" s="19"/>
      <c r="H129" s="19"/>
      <c r="I129" s="19"/>
    </row>
    <row r="130" spans="7:9">
      <c r="G130" s="19"/>
      <c r="H130" s="19"/>
      <c r="I130" s="19"/>
    </row>
    <row r="131" spans="7:9">
      <c r="G131" s="10"/>
      <c r="H131" s="10"/>
      <c r="I131" s="10"/>
    </row>
    <row r="132" spans="7:9">
      <c r="G132" s="19"/>
      <c r="H132" s="19"/>
      <c r="I132" s="19"/>
    </row>
    <row r="133" spans="7:9">
      <c r="G133" s="19"/>
      <c r="H133" s="19"/>
      <c r="I133" s="19"/>
    </row>
    <row r="134" spans="7:9">
      <c r="G134" s="17"/>
      <c r="H134" s="17"/>
      <c r="I134" s="17"/>
    </row>
  </sheetData>
  <mergeCells count="9">
    <mergeCell ref="C1:K1"/>
    <mergeCell ref="C2:K2"/>
    <mergeCell ref="H12:K12"/>
    <mergeCell ref="C3:K3"/>
    <mergeCell ref="C4:K4"/>
    <mergeCell ref="C5:K5"/>
    <mergeCell ref="A10:K10"/>
    <mergeCell ref="A11:G11"/>
    <mergeCell ref="C6:G6"/>
  </mergeCells>
  <phoneticPr fontId="15" type="noConversion"/>
  <pageMargins left="0.70866141732283472" right="0" top="0.74803149606299213" bottom="0.74803149606299213" header="0.31496062992125984" footer="0.31496062992125984"/>
  <pageSetup paperSize="9" scale="65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R120"/>
  <sheetViews>
    <sheetView tabSelected="1" topLeftCell="A91" workbookViewId="0">
      <selection activeCell="J85" sqref="J85"/>
    </sheetView>
  </sheetViews>
  <sheetFormatPr defaultRowHeight="15"/>
  <cols>
    <col min="1" max="1" width="61" customWidth="1"/>
    <col min="2" max="2" width="4.85546875" customWidth="1"/>
    <col min="3" max="3" width="4.28515625" customWidth="1"/>
    <col min="4" max="4" width="5" customWidth="1"/>
    <col min="5" max="5" width="5.140625" customWidth="1"/>
    <col min="6" max="6" width="7" customWidth="1"/>
    <col min="7" max="7" width="5" customWidth="1"/>
    <col min="8" max="8" width="14.42578125" customWidth="1"/>
    <col min="9" max="9" width="15" customWidth="1"/>
    <col min="10" max="10" width="13.140625" customWidth="1"/>
    <col min="11" max="11" width="7.5703125" customWidth="1"/>
  </cols>
  <sheetData>
    <row r="1" spans="1:18">
      <c r="C1" s="143" t="s">
        <v>47</v>
      </c>
      <c r="D1" s="143"/>
      <c r="E1" s="143"/>
      <c r="F1" s="143"/>
      <c r="G1" s="143"/>
      <c r="H1" s="143"/>
      <c r="I1" s="149"/>
      <c r="J1" s="149"/>
      <c r="K1" s="149"/>
    </row>
    <row r="2" spans="1:18">
      <c r="C2" s="143" t="s">
        <v>54</v>
      </c>
      <c r="D2" s="143"/>
      <c r="E2" s="143"/>
      <c r="F2" s="143"/>
      <c r="G2" s="143"/>
      <c r="H2" s="143"/>
      <c r="I2" s="149"/>
      <c r="J2" s="149"/>
      <c r="K2" s="149"/>
    </row>
    <row r="3" spans="1:18" ht="14.25" customHeight="1">
      <c r="C3" s="143" t="s">
        <v>174</v>
      </c>
      <c r="D3" s="143"/>
      <c r="E3" s="143"/>
      <c r="F3" s="143"/>
      <c r="G3" s="143"/>
      <c r="H3" s="143"/>
      <c r="I3" s="149"/>
      <c r="J3" s="149"/>
      <c r="K3" s="149"/>
    </row>
    <row r="4" spans="1:18" ht="24" customHeight="1">
      <c r="C4" s="148" t="s">
        <v>155</v>
      </c>
      <c r="D4" s="151"/>
      <c r="E4" s="151"/>
      <c r="F4" s="151"/>
      <c r="G4" s="151"/>
      <c r="H4" s="151"/>
      <c r="I4" s="151"/>
      <c r="J4" s="151"/>
      <c r="K4" s="151"/>
    </row>
    <row r="5" spans="1:18">
      <c r="C5" s="143" t="s">
        <v>175</v>
      </c>
      <c r="D5" s="143"/>
      <c r="E5" s="143"/>
      <c r="F5" s="143"/>
      <c r="G5" s="143"/>
      <c r="H5" s="143"/>
      <c r="I5" s="149"/>
      <c r="J5" s="149"/>
      <c r="K5" s="149"/>
    </row>
    <row r="6" spans="1:18">
      <c r="C6" s="143"/>
      <c r="D6" s="143"/>
      <c r="E6" s="143"/>
      <c r="F6" s="143"/>
      <c r="G6" s="143"/>
      <c r="H6" s="143"/>
    </row>
    <row r="7" spans="1:18" ht="14.45" customHeight="1">
      <c r="A7" s="15"/>
      <c r="B7" s="8"/>
      <c r="C7" s="153"/>
      <c r="D7" s="153"/>
      <c r="E7" s="153"/>
      <c r="F7" s="153"/>
      <c r="G7" s="153"/>
      <c r="H7" s="153"/>
      <c r="I7" s="25"/>
      <c r="J7" s="25"/>
    </row>
    <row r="8" spans="1:18">
      <c r="A8" s="15"/>
      <c r="B8" s="8"/>
      <c r="C8" s="21"/>
      <c r="D8" s="21"/>
      <c r="E8" s="21"/>
      <c r="F8" s="21"/>
      <c r="G8" s="21"/>
      <c r="H8" s="21"/>
      <c r="I8" s="21"/>
      <c r="J8" s="21"/>
      <c r="M8" s="152"/>
      <c r="N8" s="152"/>
      <c r="O8" s="152"/>
      <c r="P8" s="152"/>
      <c r="Q8" s="152"/>
      <c r="R8" s="152"/>
    </row>
    <row r="9" spans="1:18">
      <c r="A9" s="15"/>
      <c r="B9" s="8"/>
      <c r="C9" s="21"/>
      <c r="D9" s="21"/>
      <c r="E9" s="21"/>
      <c r="F9" s="21"/>
      <c r="G9" s="21"/>
      <c r="H9" s="21"/>
      <c r="I9" s="21"/>
      <c r="J9" s="21"/>
      <c r="M9" s="154"/>
      <c r="N9" s="154"/>
      <c r="O9" s="154"/>
      <c r="P9" s="154"/>
      <c r="Q9" s="154"/>
      <c r="R9" s="154"/>
    </row>
    <row r="10" spans="1:18" ht="1.5" customHeight="1">
      <c r="A10" s="15"/>
      <c r="B10" s="8"/>
      <c r="C10" s="152"/>
      <c r="D10" s="152"/>
      <c r="E10" s="152"/>
      <c r="F10" s="152"/>
      <c r="G10" s="152"/>
      <c r="H10" s="152"/>
      <c r="I10" s="9"/>
      <c r="J10" s="9"/>
      <c r="M10" s="152"/>
      <c r="N10" s="152"/>
      <c r="O10" s="152"/>
      <c r="P10" s="152"/>
      <c r="Q10" s="152"/>
      <c r="R10" s="152"/>
    </row>
    <row r="11" spans="1:18" ht="54.75" customHeight="1">
      <c r="A11" s="147" t="s">
        <v>176</v>
      </c>
      <c r="B11" s="147"/>
      <c r="C11" s="147"/>
      <c r="D11" s="147"/>
      <c r="E11" s="147"/>
      <c r="F11" s="147"/>
      <c r="G11" s="147"/>
      <c r="H11" s="147"/>
      <c r="I11" s="147"/>
      <c r="J11" s="147"/>
      <c r="K11" s="147"/>
      <c r="M11" s="152"/>
      <c r="N11" s="152"/>
      <c r="O11" s="152"/>
      <c r="P11" s="152"/>
      <c r="Q11" s="152"/>
      <c r="R11" s="152"/>
    </row>
    <row r="12" spans="1:18" ht="18">
      <c r="A12" s="5"/>
      <c r="B12" s="5"/>
      <c r="C12" s="5"/>
      <c r="D12" s="5"/>
      <c r="E12" s="5"/>
      <c r="F12" s="3"/>
      <c r="G12" s="4"/>
      <c r="H12" s="4"/>
      <c r="I12" s="4"/>
      <c r="J12" s="29" t="s">
        <v>46</v>
      </c>
    </row>
    <row r="13" spans="1:18" ht="63.75" customHeight="1">
      <c r="A13" s="11" t="s">
        <v>0</v>
      </c>
      <c r="B13" s="13" t="s">
        <v>35</v>
      </c>
      <c r="C13" s="13" t="s">
        <v>36</v>
      </c>
      <c r="D13" s="13" t="s">
        <v>41</v>
      </c>
      <c r="E13" s="34" t="s">
        <v>1</v>
      </c>
      <c r="F13" s="14" t="s">
        <v>37</v>
      </c>
      <c r="G13" s="14" t="s">
        <v>5</v>
      </c>
      <c r="H13" s="30" t="s">
        <v>169</v>
      </c>
      <c r="I13" s="30" t="s">
        <v>161</v>
      </c>
      <c r="J13" s="31" t="s">
        <v>164</v>
      </c>
      <c r="K13" s="31" t="s">
        <v>48</v>
      </c>
    </row>
    <row r="14" spans="1:18">
      <c r="A14" s="6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  <c r="H14" s="26">
        <v>8</v>
      </c>
      <c r="I14" s="6">
        <v>9</v>
      </c>
      <c r="J14" s="32">
        <v>10</v>
      </c>
      <c r="K14" s="33">
        <v>11</v>
      </c>
    </row>
    <row r="15" spans="1:18">
      <c r="A15" s="65" t="s">
        <v>98</v>
      </c>
      <c r="B15" s="66" t="s">
        <v>6</v>
      </c>
      <c r="C15" s="67"/>
      <c r="D15" s="67"/>
      <c r="E15" s="67"/>
      <c r="F15" s="67"/>
      <c r="G15" s="67"/>
      <c r="H15" s="93">
        <f>H37+H16</f>
        <v>2906274</v>
      </c>
      <c r="I15" s="93">
        <f>I37+I16</f>
        <v>2946274</v>
      </c>
      <c r="J15" s="93">
        <f t="shared" ref="J15" si="0">J37+J16</f>
        <v>488541.22</v>
      </c>
      <c r="K15" s="12">
        <f>SUM(J15/I15*100)</f>
        <v>16.581662805292378</v>
      </c>
    </row>
    <row r="16" spans="1:18" ht="26.25">
      <c r="A16" s="68" t="s">
        <v>99</v>
      </c>
      <c r="B16" s="69" t="s">
        <v>11</v>
      </c>
      <c r="C16" s="70"/>
      <c r="D16" s="70"/>
      <c r="E16" s="70"/>
      <c r="F16" s="70"/>
      <c r="G16" s="70"/>
      <c r="H16" s="94">
        <f t="shared" ref="H16:J17" si="1">H17</f>
        <v>2656274</v>
      </c>
      <c r="I16" s="94">
        <f t="shared" si="1"/>
        <v>2656274</v>
      </c>
      <c r="J16" s="94">
        <f t="shared" si="1"/>
        <v>488541.22</v>
      </c>
      <c r="K16" s="12">
        <f t="shared" ref="K16:K66" si="2">SUM(J16/I16*100)</f>
        <v>18.391973870165501</v>
      </c>
    </row>
    <row r="17" spans="1:11" ht="46.5" customHeight="1">
      <c r="A17" s="71" t="s">
        <v>100</v>
      </c>
      <c r="B17" s="69" t="s">
        <v>11</v>
      </c>
      <c r="C17" s="72">
        <v>0</v>
      </c>
      <c r="D17" s="72">
        <v>10</v>
      </c>
      <c r="E17" s="70"/>
      <c r="F17" s="70"/>
      <c r="G17" s="70"/>
      <c r="H17" s="95">
        <f t="shared" si="1"/>
        <v>2656274</v>
      </c>
      <c r="I17" s="95">
        <f t="shared" si="1"/>
        <v>2656274</v>
      </c>
      <c r="J17" s="95">
        <f t="shared" si="1"/>
        <v>488541.22</v>
      </c>
      <c r="K17" s="12">
        <f t="shared" si="2"/>
        <v>18.391973870165501</v>
      </c>
    </row>
    <row r="18" spans="1:11">
      <c r="A18" s="73" t="s">
        <v>101</v>
      </c>
      <c r="B18" s="69" t="s">
        <v>11</v>
      </c>
      <c r="C18" s="72">
        <v>0</v>
      </c>
      <c r="D18" s="72">
        <v>10</v>
      </c>
      <c r="E18" s="72">
        <v>908</v>
      </c>
      <c r="F18" s="66" t="s">
        <v>40</v>
      </c>
      <c r="G18" s="66" t="s">
        <v>7</v>
      </c>
      <c r="H18" s="95">
        <f>H19+H22+H32+H29</f>
        <v>2656274</v>
      </c>
      <c r="I18" s="95">
        <f>I19+I22+I32+I29</f>
        <v>2656274</v>
      </c>
      <c r="J18" s="95">
        <f t="shared" ref="J18" si="3">J19+J22+J32+J29</f>
        <v>488541.22</v>
      </c>
      <c r="K18" s="12">
        <f t="shared" si="2"/>
        <v>18.391973870165501</v>
      </c>
    </row>
    <row r="19" spans="1:11" ht="39">
      <c r="A19" s="71" t="s">
        <v>56</v>
      </c>
      <c r="B19" s="74" t="s">
        <v>11</v>
      </c>
      <c r="C19" s="75">
        <v>0</v>
      </c>
      <c r="D19" s="76">
        <v>10</v>
      </c>
      <c r="E19" s="75">
        <v>908</v>
      </c>
      <c r="F19" s="75">
        <v>80020</v>
      </c>
      <c r="G19" s="74" t="s">
        <v>7</v>
      </c>
      <c r="H19" s="95">
        <f t="shared" ref="H19:J20" si="4">H20</f>
        <v>831224</v>
      </c>
      <c r="I19" s="95">
        <f t="shared" si="4"/>
        <v>831224</v>
      </c>
      <c r="J19" s="95">
        <f t="shared" si="4"/>
        <v>153351.07999999999</v>
      </c>
      <c r="K19" s="12">
        <f t="shared" si="2"/>
        <v>18.448827271589845</v>
      </c>
    </row>
    <row r="20" spans="1:11" ht="51.75">
      <c r="A20" s="77" t="s">
        <v>58</v>
      </c>
      <c r="B20" s="74" t="s">
        <v>11</v>
      </c>
      <c r="C20" s="75">
        <v>0</v>
      </c>
      <c r="D20" s="76">
        <v>10</v>
      </c>
      <c r="E20" s="75">
        <v>908</v>
      </c>
      <c r="F20" s="75">
        <v>80020</v>
      </c>
      <c r="G20" s="75">
        <v>100</v>
      </c>
      <c r="H20" s="95">
        <f t="shared" si="4"/>
        <v>831224</v>
      </c>
      <c r="I20" s="95">
        <f t="shared" si="4"/>
        <v>831224</v>
      </c>
      <c r="J20" s="95">
        <f t="shared" si="4"/>
        <v>153351.07999999999</v>
      </c>
      <c r="K20" s="12">
        <f t="shared" si="2"/>
        <v>18.448827271589845</v>
      </c>
    </row>
    <row r="21" spans="1:11" ht="33.75" customHeight="1">
      <c r="A21" s="77" t="s">
        <v>59</v>
      </c>
      <c r="B21" s="74" t="s">
        <v>11</v>
      </c>
      <c r="C21" s="75">
        <v>0</v>
      </c>
      <c r="D21" s="76">
        <v>10</v>
      </c>
      <c r="E21" s="75">
        <v>908</v>
      </c>
      <c r="F21" s="75">
        <v>80020</v>
      </c>
      <c r="G21" s="75">
        <v>120</v>
      </c>
      <c r="H21" s="95">
        <v>831224</v>
      </c>
      <c r="I21" s="95">
        <v>831224</v>
      </c>
      <c r="J21" s="95">
        <v>153351.07999999999</v>
      </c>
      <c r="K21" s="12">
        <f t="shared" si="2"/>
        <v>18.448827271589845</v>
      </c>
    </row>
    <row r="22" spans="1:11" ht="44.25" customHeight="1">
      <c r="A22" s="77" t="s">
        <v>102</v>
      </c>
      <c r="B22" s="74" t="s">
        <v>11</v>
      </c>
      <c r="C22" s="75">
        <v>0</v>
      </c>
      <c r="D22" s="76">
        <v>10</v>
      </c>
      <c r="E22" s="75">
        <v>908</v>
      </c>
      <c r="F22" s="75">
        <v>80040</v>
      </c>
      <c r="G22" s="74" t="s">
        <v>7</v>
      </c>
      <c r="H22" s="95">
        <f>H23+H25+H27</f>
        <v>1598014</v>
      </c>
      <c r="I22" s="95">
        <f>I23+I25+I27</f>
        <v>1598014</v>
      </c>
      <c r="J22" s="95">
        <f>J23+J25+J27</f>
        <v>302319.48</v>
      </c>
      <c r="K22" s="12">
        <f t="shared" si="2"/>
        <v>18.918450026094888</v>
      </c>
    </row>
    <row r="23" spans="1:11" ht="51.75">
      <c r="A23" s="77" t="s">
        <v>58</v>
      </c>
      <c r="B23" s="74" t="s">
        <v>11</v>
      </c>
      <c r="C23" s="75">
        <v>0</v>
      </c>
      <c r="D23" s="76">
        <v>10</v>
      </c>
      <c r="E23" s="75">
        <v>908</v>
      </c>
      <c r="F23" s="75">
        <v>80040</v>
      </c>
      <c r="G23" s="75">
        <v>100</v>
      </c>
      <c r="H23" s="95">
        <f>H24</f>
        <v>1469720</v>
      </c>
      <c r="I23" s="95">
        <f>I24</f>
        <v>1469720</v>
      </c>
      <c r="J23" s="95">
        <f>J24</f>
        <v>279446.7</v>
      </c>
      <c r="K23" s="12">
        <f t="shared" si="2"/>
        <v>19.013601230166291</v>
      </c>
    </row>
    <row r="24" spans="1:11" ht="26.25">
      <c r="A24" s="77" t="s">
        <v>59</v>
      </c>
      <c r="B24" s="74" t="s">
        <v>11</v>
      </c>
      <c r="C24" s="75">
        <v>0</v>
      </c>
      <c r="D24" s="76">
        <v>10</v>
      </c>
      <c r="E24" s="75">
        <v>908</v>
      </c>
      <c r="F24" s="75">
        <v>80040</v>
      </c>
      <c r="G24" s="75">
        <v>120</v>
      </c>
      <c r="H24" s="95">
        <v>1469720</v>
      </c>
      <c r="I24" s="95">
        <v>1469720</v>
      </c>
      <c r="J24" s="95">
        <v>279446.7</v>
      </c>
      <c r="K24" s="12">
        <f t="shared" si="2"/>
        <v>19.013601230166291</v>
      </c>
    </row>
    <row r="25" spans="1:11" ht="26.25">
      <c r="A25" s="77" t="s">
        <v>83</v>
      </c>
      <c r="B25" s="74" t="s">
        <v>11</v>
      </c>
      <c r="C25" s="75">
        <v>0</v>
      </c>
      <c r="D25" s="76">
        <v>10</v>
      </c>
      <c r="E25" s="75">
        <v>908</v>
      </c>
      <c r="F25" s="75">
        <v>80040</v>
      </c>
      <c r="G25" s="75">
        <v>200</v>
      </c>
      <c r="H25" s="95">
        <f>H26</f>
        <v>123294</v>
      </c>
      <c r="I25" s="95">
        <f>I26</f>
        <v>123294</v>
      </c>
      <c r="J25" s="95">
        <f>J26</f>
        <v>22872.78</v>
      </c>
      <c r="K25" s="12">
        <f t="shared" si="2"/>
        <v>18.551413694097036</v>
      </c>
    </row>
    <row r="26" spans="1:11" ht="26.25">
      <c r="A26" s="78" t="s">
        <v>103</v>
      </c>
      <c r="B26" s="74" t="s">
        <v>11</v>
      </c>
      <c r="C26" s="75">
        <v>0</v>
      </c>
      <c r="D26" s="76">
        <v>10</v>
      </c>
      <c r="E26" s="75">
        <v>908</v>
      </c>
      <c r="F26" s="75">
        <v>80040</v>
      </c>
      <c r="G26" s="75">
        <v>240</v>
      </c>
      <c r="H26" s="95">
        <v>123294</v>
      </c>
      <c r="I26" s="95">
        <v>123294</v>
      </c>
      <c r="J26" s="95">
        <v>22872.78</v>
      </c>
      <c r="K26" s="12">
        <f t="shared" si="2"/>
        <v>18.551413694097036</v>
      </c>
    </row>
    <row r="27" spans="1:11">
      <c r="A27" s="78" t="s">
        <v>16</v>
      </c>
      <c r="B27" s="74" t="s">
        <v>11</v>
      </c>
      <c r="C27" s="75">
        <v>0</v>
      </c>
      <c r="D27" s="76">
        <v>10</v>
      </c>
      <c r="E27" s="75">
        <v>908</v>
      </c>
      <c r="F27" s="75">
        <v>80040</v>
      </c>
      <c r="G27" s="75">
        <v>800</v>
      </c>
      <c r="H27" s="95">
        <f>H28</f>
        <v>5000</v>
      </c>
      <c r="I27" s="95">
        <f>I28</f>
        <v>5000</v>
      </c>
      <c r="J27" s="95">
        <f>J28</f>
        <v>0</v>
      </c>
      <c r="K27" s="12">
        <f t="shared" si="2"/>
        <v>0</v>
      </c>
    </row>
    <row r="28" spans="1:11">
      <c r="A28" s="78" t="s">
        <v>43</v>
      </c>
      <c r="B28" s="74" t="s">
        <v>11</v>
      </c>
      <c r="C28" s="75">
        <v>0</v>
      </c>
      <c r="D28" s="76">
        <v>10</v>
      </c>
      <c r="E28" s="75">
        <v>908</v>
      </c>
      <c r="F28" s="75">
        <v>80040</v>
      </c>
      <c r="G28" s="75">
        <v>850</v>
      </c>
      <c r="H28" s="95">
        <v>5000</v>
      </c>
      <c r="I28" s="95">
        <v>5000</v>
      </c>
      <c r="J28" s="95">
        <v>0</v>
      </c>
      <c r="K28" s="12">
        <f t="shared" si="2"/>
        <v>0</v>
      </c>
    </row>
    <row r="29" spans="1:11" ht="48">
      <c r="A29" s="121" t="s">
        <v>136</v>
      </c>
      <c r="B29" s="69" t="s">
        <v>11</v>
      </c>
      <c r="C29" s="69" t="s">
        <v>44</v>
      </c>
      <c r="D29" s="69" t="s">
        <v>80</v>
      </c>
      <c r="E29" s="69" t="s">
        <v>138</v>
      </c>
      <c r="F29" s="69" t="s">
        <v>139</v>
      </c>
      <c r="G29" s="69" t="s">
        <v>7</v>
      </c>
      <c r="H29" s="94">
        <f>H30</f>
        <v>3073</v>
      </c>
      <c r="I29" s="94">
        <f>I30</f>
        <v>3073</v>
      </c>
      <c r="J29" s="94">
        <v>0</v>
      </c>
      <c r="K29" s="118">
        <f t="shared" si="2"/>
        <v>0</v>
      </c>
    </row>
    <row r="30" spans="1:11">
      <c r="A30" s="54" t="s">
        <v>21</v>
      </c>
      <c r="B30" s="74" t="s">
        <v>11</v>
      </c>
      <c r="C30" s="74" t="s">
        <v>44</v>
      </c>
      <c r="D30" s="74" t="s">
        <v>80</v>
      </c>
      <c r="E30" s="74" t="s">
        <v>138</v>
      </c>
      <c r="F30" s="74" t="s">
        <v>139</v>
      </c>
      <c r="G30" s="74" t="s">
        <v>22</v>
      </c>
      <c r="H30" s="95">
        <f>H31</f>
        <v>3073</v>
      </c>
      <c r="I30" s="95">
        <f>I31</f>
        <v>3073</v>
      </c>
      <c r="J30" s="95">
        <v>0</v>
      </c>
      <c r="K30" s="12">
        <f t="shared" si="2"/>
        <v>0</v>
      </c>
    </row>
    <row r="31" spans="1:11">
      <c r="A31" s="54" t="s">
        <v>16</v>
      </c>
      <c r="B31" s="74" t="s">
        <v>11</v>
      </c>
      <c r="C31" s="74" t="s">
        <v>44</v>
      </c>
      <c r="D31" s="74" t="s">
        <v>80</v>
      </c>
      <c r="E31" s="74" t="s">
        <v>138</v>
      </c>
      <c r="F31" s="74" t="s">
        <v>139</v>
      </c>
      <c r="G31" s="74" t="s">
        <v>23</v>
      </c>
      <c r="H31" s="95">
        <v>3073</v>
      </c>
      <c r="I31" s="95">
        <v>3073</v>
      </c>
      <c r="J31" s="95">
        <v>0</v>
      </c>
      <c r="K31" s="12">
        <f t="shared" si="2"/>
        <v>0</v>
      </c>
    </row>
    <row r="32" spans="1:11" ht="26.25">
      <c r="A32" s="78" t="s">
        <v>77</v>
      </c>
      <c r="B32" s="74" t="s">
        <v>11</v>
      </c>
      <c r="C32" s="75">
        <v>0</v>
      </c>
      <c r="D32" s="76">
        <v>10</v>
      </c>
      <c r="E32" s="75">
        <v>908</v>
      </c>
      <c r="F32" s="75">
        <v>51180</v>
      </c>
      <c r="G32" s="74" t="s">
        <v>7</v>
      </c>
      <c r="H32" s="95">
        <f>H33+H36</f>
        <v>223963</v>
      </c>
      <c r="I32" s="95">
        <f>I33+I36</f>
        <v>223963</v>
      </c>
      <c r="J32" s="95">
        <f>J33+J36</f>
        <v>32870.660000000003</v>
      </c>
      <c r="K32" s="12">
        <f t="shared" si="2"/>
        <v>14.676826082879762</v>
      </c>
    </row>
    <row r="33" spans="1:11" ht="51.75">
      <c r="A33" s="77" t="s">
        <v>58</v>
      </c>
      <c r="B33" s="74" t="s">
        <v>11</v>
      </c>
      <c r="C33" s="75">
        <v>0</v>
      </c>
      <c r="D33" s="76">
        <v>10</v>
      </c>
      <c r="E33" s="75">
        <v>908</v>
      </c>
      <c r="F33" s="75">
        <v>51180</v>
      </c>
      <c r="G33" s="75">
        <v>100</v>
      </c>
      <c r="H33" s="95">
        <f>H34</f>
        <v>174317</v>
      </c>
      <c r="I33" s="95">
        <f>I34</f>
        <v>174317</v>
      </c>
      <c r="J33" s="95">
        <f>J34</f>
        <v>32870.660000000003</v>
      </c>
      <c r="K33" s="12">
        <f t="shared" si="2"/>
        <v>18.856829798585338</v>
      </c>
    </row>
    <row r="34" spans="1:11" ht="26.25">
      <c r="A34" s="77" t="s">
        <v>59</v>
      </c>
      <c r="B34" s="74" t="s">
        <v>11</v>
      </c>
      <c r="C34" s="75">
        <v>0</v>
      </c>
      <c r="D34" s="76">
        <v>10</v>
      </c>
      <c r="E34" s="75">
        <v>908</v>
      </c>
      <c r="F34" s="75">
        <v>51180</v>
      </c>
      <c r="G34" s="75">
        <v>120</v>
      </c>
      <c r="H34" s="95">
        <v>174317</v>
      </c>
      <c r="I34" s="95">
        <v>174317</v>
      </c>
      <c r="J34" s="95">
        <v>32870.660000000003</v>
      </c>
      <c r="K34" s="12">
        <f t="shared" si="2"/>
        <v>18.856829798585338</v>
      </c>
    </row>
    <row r="35" spans="1:11" ht="26.25">
      <c r="A35" s="77" t="s">
        <v>83</v>
      </c>
      <c r="B35" s="74" t="s">
        <v>11</v>
      </c>
      <c r="C35" s="75">
        <v>0</v>
      </c>
      <c r="D35" s="76">
        <v>10</v>
      </c>
      <c r="E35" s="75">
        <v>908</v>
      </c>
      <c r="F35" s="75">
        <v>51180</v>
      </c>
      <c r="G35" s="75">
        <v>200</v>
      </c>
      <c r="H35" s="95">
        <f>H36</f>
        <v>49646</v>
      </c>
      <c r="I35" s="95">
        <f>I36</f>
        <v>49646</v>
      </c>
      <c r="J35" s="95">
        <f>J36</f>
        <v>0</v>
      </c>
      <c r="K35" s="12">
        <f t="shared" si="2"/>
        <v>0</v>
      </c>
    </row>
    <row r="36" spans="1:11" ht="26.25">
      <c r="A36" s="78" t="s">
        <v>103</v>
      </c>
      <c r="B36" s="74" t="s">
        <v>11</v>
      </c>
      <c r="C36" s="75">
        <v>0</v>
      </c>
      <c r="D36" s="76">
        <v>10</v>
      </c>
      <c r="E36" s="75">
        <v>908</v>
      </c>
      <c r="F36" s="75">
        <v>51180</v>
      </c>
      <c r="G36" s="75">
        <v>240</v>
      </c>
      <c r="H36" s="95">
        <v>49646</v>
      </c>
      <c r="I36" s="95">
        <v>49646</v>
      </c>
      <c r="J36" s="95">
        <v>0</v>
      </c>
      <c r="K36" s="12">
        <f t="shared" si="2"/>
        <v>0</v>
      </c>
    </row>
    <row r="37" spans="1:11" ht="39">
      <c r="A37" s="79" t="s">
        <v>104</v>
      </c>
      <c r="B37" s="69" t="s">
        <v>12</v>
      </c>
      <c r="C37" s="75"/>
      <c r="D37" s="76"/>
      <c r="E37" s="75"/>
      <c r="F37" s="75"/>
      <c r="G37" s="75"/>
      <c r="H37" s="94">
        <f t="shared" ref="H37:J41" si="5">H38</f>
        <v>250000</v>
      </c>
      <c r="I37" s="94">
        <f t="shared" si="5"/>
        <v>290000</v>
      </c>
      <c r="J37" s="94">
        <f t="shared" si="5"/>
        <v>0</v>
      </c>
      <c r="K37" s="12">
        <f t="shared" si="2"/>
        <v>0</v>
      </c>
    </row>
    <row r="38" spans="1:11">
      <c r="A38" s="78" t="s">
        <v>105</v>
      </c>
      <c r="B38" s="74" t="s">
        <v>12</v>
      </c>
      <c r="C38" s="75">
        <v>0</v>
      </c>
      <c r="D38" s="74" t="s">
        <v>6</v>
      </c>
      <c r="E38" s="75"/>
      <c r="F38" s="75"/>
      <c r="G38" s="75"/>
      <c r="H38" s="95">
        <f t="shared" si="5"/>
        <v>250000</v>
      </c>
      <c r="I38" s="95">
        <f t="shared" si="5"/>
        <v>290000</v>
      </c>
      <c r="J38" s="95">
        <f t="shared" si="5"/>
        <v>0</v>
      </c>
      <c r="K38" s="12">
        <f t="shared" si="2"/>
        <v>0</v>
      </c>
    </row>
    <row r="39" spans="1:11">
      <c r="A39" s="73" t="s">
        <v>101</v>
      </c>
      <c r="B39" s="74" t="s">
        <v>12</v>
      </c>
      <c r="C39" s="75">
        <v>0</v>
      </c>
      <c r="D39" s="74" t="s">
        <v>6</v>
      </c>
      <c r="E39" s="75">
        <v>908</v>
      </c>
      <c r="F39" s="74" t="s">
        <v>40</v>
      </c>
      <c r="G39" s="74" t="s">
        <v>7</v>
      </c>
      <c r="H39" s="95">
        <f t="shared" si="5"/>
        <v>250000</v>
      </c>
      <c r="I39" s="95">
        <f>I40+I43</f>
        <v>290000</v>
      </c>
      <c r="J39" s="95">
        <f t="shared" si="5"/>
        <v>0</v>
      </c>
      <c r="K39" s="12">
        <v>0</v>
      </c>
    </row>
    <row r="40" spans="1:11" ht="26.25">
      <c r="A40" s="78" t="s">
        <v>52</v>
      </c>
      <c r="B40" s="74" t="s">
        <v>12</v>
      </c>
      <c r="C40" s="75">
        <v>0</v>
      </c>
      <c r="D40" s="74" t="s">
        <v>6</v>
      </c>
      <c r="E40" s="75">
        <v>908</v>
      </c>
      <c r="F40" s="75">
        <v>81740</v>
      </c>
      <c r="G40" s="74" t="s">
        <v>7</v>
      </c>
      <c r="H40" s="95">
        <f t="shared" si="5"/>
        <v>250000</v>
      </c>
      <c r="I40" s="95">
        <f t="shared" si="5"/>
        <v>255000</v>
      </c>
      <c r="J40" s="95">
        <f t="shared" si="5"/>
        <v>0</v>
      </c>
      <c r="K40" s="12">
        <f t="shared" si="2"/>
        <v>0</v>
      </c>
    </row>
    <row r="41" spans="1:11">
      <c r="A41" s="78" t="s">
        <v>16</v>
      </c>
      <c r="B41" s="74" t="s">
        <v>12</v>
      </c>
      <c r="C41" s="75">
        <v>0</v>
      </c>
      <c r="D41" s="74" t="s">
        <v>6</v>
      </c>
      <c r="E41" s="75">
        <v>908</v>
      </c>
      <c r="F41" s="75">
        <v>81740</v>
      </c>
      <c r="G41" s="74" t="s">
        <v>17</v>
      </c>
      <c r="H41" s="95">
        <f t="shared" si="5"/>
        <v>250000</v>
      </c>
      <c r="I41" s="95">
        <f t="shared" si="5"/>
        <v>255000</v>
      </c>
      <c r="J41" s="95">
        <f t="shared" si="5"/>
        <v>0</v>
      </c>
      <c r="K41" s="12">
        <f t="shared" si="2"/>
        <v>0</v>
      </c>
    </row>
    <row r="42" spans="1:11" ht="26.25">
      <c r="A42" s="78" t="s">
        <v>51</v>
      </c>
      <c r="B42" s="74" t="s">
        <v>12</v>
      </c>
      <c r="C42" s="75">
        <v>0</v>
      </c>
      <c r="D42" s="74" t="s">
        <v>6</v>
      </c>
      <c r="E42" s="75">
        <v>908</v>
      </c>
      <c r="F42" s="75">
        <v>81740</v>
      </c>
      <c r="G42" s="74" t="s">
        <v>32</v>
      </c>
      <c r="H42" s="95">
        <v>250000</v>
      </c>
      <c r="I42" s="95">
        <v>255000</v>
      </c>
      <c r="J42" s="95">
        <v>0</v>
      </c>
      <c r="K42" s="118">
        <f t="shared" si="2"/>
        <v>0</v>
      </c>
    </row>
    <row r="43" spans="1:11" s="141" customFormat="1" ht="26.25">
      <c r="A43" s="77" t="s">
        <v>83</v>
      </c>
      <c r="B43" s="74" t="s">
        <v>12</v>
      </c>
      <c r="C43" s="75">
        <v>0</v>
      </c>
      <c r="D43" s="74" t="s">
        <v>6</v>
      </c>
      <c r="E43" s="75">
        <v>908</v>
      </c>
      <c r="F43" s="75">
        <v>81740</v>
      </c>
      <c r="G43" s="74" t="s">
        <v>9</v>
      </c>
      <c r="H43" s="95">
        <v>0</v>
      </c>
      <c r="I43" s="95">
        <v>35000</v>
      </c>
      <c r="J43" s="95">
        <v>0</v>
      </c>
      <c r="K43" s="118">
        <f t="shared" si="2"/>
        <v>0</v>
      </c>
    </row>
    <row r="44" spans="1:11" s="141" customFormat="1" ht="26.25">
      <c r="A44" s="78" t="s">
        <v>103</v>
      </c>
      <c r="B44" s="74" t="s">
        <v>12</v>
      </c>
      <c r="C44" s="75">
        <v>0</v>
      </c>
      <c r="D44" s="74" t="s">
        <v>6</v>
      </c>
      <c r="E44" s="75">
        <v>908</v>
      </c>
      <c r="F44" s="75">
        <v>81740</v>
      </c>
      <c r="G44" s="74" t="s">
        <v>10</v>
      </c>
      <c r="H44" s="95">
        <v>0</v>
      </c>
      <c r="I44" s="95">
        <v>35000</v>
      </c>
      <c r="J44" s="95">
        <v>0</v>
      </c>
      <c r="K44" s="118">
        <f t="shared" si="2"/>
        <v>0</v>
      </c>
    </row>
    <row r="45" spans="1:11">
      <c r="A45" s="65" t="s">
        <v>38</v>
      </c>
      <c r="B45" s="80"/>
      <c r="C45" s="67"/>
      <c r="D45" s="67"/>
      <c r="E45" s="67"/>
      <c r="F45" s="67"/>
      <c r="G45" s="67"/>
      <c r="H45" s="93">
        <f>H46+H68+H87+H108+H72+H116</f>
        <v>2730889</v>
      </c>
      <c r="I45" s="93">
        <f>I46+I68+I87+I108+I72+I116</f>
        <v>5120448.07</v>
      </c>
      <c r="J45" s="93">
        <f>J46+J68+J87+J108+J72+J116</f>
        <v>336926.2</v>
      </c>
      <c r="K45" s="118">
        <f t="shared" si="2"/>
        <v>6.5800140025636473</v>
      </c>
    </row>
    <row r="46" spans="1:11">
      <c r="A46" s="81" t="s">
        <v>19</v>
      </c>
      <c r="B46" s="82" t="s">
        <v>53</v>
      </c>
      <c r="C46" s="83">
        <v>0</v>
      </c>
      <c r="D46" s="83" t="s">
        <v>6</v>
      </c>
      <c r="E46" s="83">
        <v>908</v>
      </c>
      <c r="F46" s="82" t="s">
        <v>40</v>
      </c>
      <c r="G46" s="83" t="s">
        <v>7</v>
      </c>
      <c r="H46" s="94">
        <f>H51+H55+H47</f>
        <v>53805</v>
      </c>
      <c r="I46" s="94">
        <f>I51+I55+I47</f>
        <v>53805</v>
      </c>
      <c r="J46" s="94">
        <f>J51+J55+J47</f>
        <v>8574.6</v>
      </c>
      <c r="K46" s="12">
        <f t="shared" si="2"/>
        <v>15.936437134095344</v>
      </c>
    </row>
    <row r="47" spans="1:11" ht="26.25">
      <c r="A47" s="84" t="s">
        <v>65</v>
      </c>
      <c r="B47" s="69" t="s">
        <v>53</v>
      </c>
      <c r="C47" s="69" t="s">
        <v>44</v>
      </c>
      <c r="D47" s="85" t="s">
        <v>6</v>
      </c>
      <c r="E47" s="72">
        <v>908</v>
      </c>
      <c r="F47" s="85" t="s">
        <v>40</v>
      </c>
      <c r="G47" s="69" t="s">
        <v>7</v>
      </c>
      <c r="H47" s="94">
        <f t="shared" ref="H47:J49" si="6">H48</f>
        <v>3605</v>
      </c>
      <c r="I47" s="94">
        <f t="shared" si="6"/>
        <v>3605</v>
      </c>
      <c r="J47" s="94">
        <f t="shared" si="6"/>
        <v>0</v>
      </c>
      <c r="K47" s="12">
        <f t="shared" si="2"/>
        <v>0</v>
      </c>
    </row>
    <row r="48" spans="1:11" ht="51.75">
      <c r="A48" s="77" t="s">
        <v>66</v>
      </c>
      <c r="B48" s="74" t="s">
        <v>53</v>
      </c>
      <c r="C48" s="74" t="s">
        <v>44</v>
      </c>
      <c r="D48" s="86" t="s">
        <v>6</v>
      </c>
      <c r="E48" s="75">
        <v>908</v>
      </c>
      <c r="F48" s="86" t="s">
        <v>106</v>
      </c>
      <c r="G48" s="74" t="s">
        <v>7</v>
      </c>
      <c r="H48" s="95">
        <f t="shared" si="6"/>
        <v>3605</v>
      </c>
      <c r="I48" s="95">
        <f t="shared" si="6"/>
        <v>3605</v>
      </c>
      <c r="J48" s="95">
        <f t="shared" si="6"/>
        <v>0</v>
      </c>
      <c r="K48" s="12">
        <f t="shared" si="2"/>
        <v>0</v>
      </c>
    </row>
    <row r="49" spans="1:11">
      <c r="A49" s="77" t="s">
        <v>21</v>
      </c>
      <c r="B49" s="74" t="s">
        <v>53</v>
      </c>
      <c r="C49" s="74" t="s">
        <v>44</v>
      </c>
      <c r="D49" s="86" t="s">
        <v>6</v>
      </c>
      <c r="E49" s="75">
        <v>908</v>
      </c>
      <c r="F49" s="86" t="s">
        <v>106</v>
      </c>
      <c r="G49" s="74" t="s">
        <v>22</v>
      </c>
      <c r="H49" s="95">
        <f t="shared" si="6"/>
        <v>3605</v>
      </c>
      <c r="I49" s="95">
        <f t="shared" si="6"/>
        <v>3605</v>
      </c>
      <c r="J49" s="95">
        <f t="shared" si="6"/>
        <v>0</v>
      </c>
      <c r="K49" s="12">
        <f t="shared" si="2"/>
        <v>0</v>
      </c>
    </row>
    <row r="50" spans="1:11">
      <c r="A50" s="77" t="s">
        <v>107</v>
      </c>
      <c r="B50" s="74" t="s">
        <v>53</v>
      </c>
      <c r="C50" s="74" t="s">
        <v>44</v>
      </c>
      <c r="D50" s="86" t="s">
        <v>6</v>
      </c>
      <c r="E50" s="75">
        <v>908</v>
      </c>
      <c r="F50" s="86" t="s">
        <v>106</v>
      </c>
      <c r="G50" s="74" t="s">
        <v>23</v>
      </c>
      <c r="H50" s="95">
        <v>3605</v>
      </c>
      <c r="I50" s="95">
        <v>3605</v>
      </c>
      <c r="J50" s="95">
        <v>0</v>
      </c>
      <c r="K50" s="12">
        <f t="shared" si="2"/>
        <v>0</v>
      </c>
    </row>
    <row r="51" spans="1:11">
      <c r="A51" s="87" t="s">
        <v>29</v>
      </c>
      <c r="B51" s="69" t="s">
        <v>53</v>
      </c>
      <c r="C51" s="69" t="s">
        <v>44</v>
      </c>
      <c r="D51" s="88" t="s">
        <v>6</v>
      </c>
      <c r="E51" s="72">
        <v>908</v>
      </c>
      <c r="F51" s="82" t="s">
        <v>40</v>
      </c>
      <c r="G51" s="69" t="s">
        <v>7</v>
      </c>
      <c r="H51" s="94">
        <v>10000</v>
      </c>
      <c r="I51" s="94">
        <v>10000</v>
      </c>
      <c r="J51" s="94">
        <v>0</v>
      </c>
      <c r="K51" s="12">
        <v>0</v>
      </c>
    </row>
    <row r="52" spans="1:11">
      <c r="A52" s="77" t="s">
        <v>68</v>
      </c>
      <c r="B52" s="74" t="s">
        <v>53</v>
      </c>
      <c r="C52" s="74" t="s">
        <v>44</v>
      </c>
      <c r="D52" s="76" t="s">
        <v>6</v>
      </c>
      <c r="E52" s="75">
        <v>908</v>
      </c>
      <c r="F52" s="76">
        <v>83030</v>
      </c>
      <c r="G52" s="74" t="s">
        <v>7</v>
      </c>
      <c r="H52" s="95">
        <v>10000</v>
      </c>
      <c r="I52" s="95">
        <v>10000</v>
      </c>
      <c r="J52" s="95">
        <v>0</v>
      </c>
      <c r="K52" s="12">
        <f t="shared" si="2"/>
        <v>0</v>
      </c>
    </row>
    <row r="53" spans="1:11">
      <c r="A53" s="78" t="s">
        <v>16</v>
      </c>
      <c r="B53" s="74" t="s">
        <v>53</v>
      </c>
      <c r="C53" s="74" t="s">
        <v>44</v>
      </c>
      <c r="D53" s="76" t="s">
        <v>6</v>
      </c>
      <c r="E53" s="75">
        <v>908</v>
      </c>
      <c r="F53" s="76">
        <v>83030</v>
      </c>
      <c r="G53" s="74" t="s">
        <v>17</v>
      </c>
      <c r="H53" s="95">
        <v>10000</v>
      </c>
      <c r="I53" s="95">
        <v>10000</v>
      </c>
      <c r="J53" s="95">
        <v>0</v>
      </c>
      <c r="K53" s="12">
        <f t="shared" si="2"/>
        <v>0</v>
      </c>
    </row>
    <row r="54" spans="1:11">
      <c r="A54" s="77" t="s">
        <v>69</v>
      </c>
      <c r="B54" s="74" t="s">
        <v>53</v>
      </c>
      <c r="C54" s="74" t="s">
        <v>44</v>
      </c>
      <c r="D54" s="76" t="s">
        <v>6</v>
      </c>
      <c r="E54" s="75">
        <v>908</v>
      </c>
      <c r="F54" s="76">
        <v>83030</v>
      </c>
      <c r="G54" s="74" t="s">
        <v>30</v>
      </c>
      <c r="H54" s="95">
        <v>10000</v>
      </c>
      <c r="I54" s="95">
        <v>10000</v>
      </c>
      <c r="J54" s="95">
        <v>0</v>
      </c>
      <c r="K54" s="12">
        <f t="shared" si="2"/>
        <v>0</v>
      </c>
    </row>
    <row r="55" spans="1:11">
      <c r="A55" s="87" t="s">
        <v>70</v>
      </c>
      <c r="B55" s="69" t="s">
        <v>53</v>
      </c>
      <c r="C55" s="69" t="s">
        <v>44</v>
      </c>
      <c r="D55" s="88" t="s">
        <v>6</v>
      </c>
      <c r="E55" s="72">
        <v>908</v>
      </c>
      <c r="F55" s="82" t="s">
        <v>40</v>
      </c>
      <c r="G55" s="69" t="s">
        <v>7</v>
      </c>
      <c r="H55" s="94">
        <f>H58+H61+H64+H65</f>
        <v>40200</v>
      </c>
      <c r="I55" s="94">
        <f>I58+I61+I64+I65</f>
        <v>40200</v>
      </c>
      <c r="J55" s="94">
        <f>J58+J61+J64+J65</f>
        <v>8574.6</v>
      </c>
      <c r="K55" s="12">
        <f t="shared" si="2"/>
        <v>21.329850746268658</v>
      </c>
    </row>
    <row r="56" spans="1:11" ht="26.25">
      <c r="A56" s="89" t="s">
        <v>131</v>
      </c>
      <c r="B56" s="106" t="s">
        <v>53</v>
      </c>
      <c r="C56" s="106" t="s">
        <v>44</v>
      </c>
      <c r="D56" s="107" t="s">
        <v>6</v>
      </c>
      <c r="E56" s="108">
        <v>908</v>
      </c>
      <c r="F56" s="106" t="s">
        <v>108</v>
      </c>
      <c r="G56" s="106" t="s">
        <v>7</v>
      </c>
      <c r="H56" s="109">
        <f t="shared" ref="H56:J57" si="7">H57</f>
        <v>25000</v>
      </c>
      <c r="I56" s="109">
        <f t="shared" si="7"/>
        <v>25000</v>
      </c>
      <c r="J56" s="109">
        <f t="shared" si="7"/>
        <v>3574.6</v>
      </c>
      <c r="K56" s="104">
        <f t="shared" si="2"/>
        <v>14.298400000000001</v>
      </c>
    </row>
    <row r="57" spans="1:11" ht="26.25">
      <c r="A57" s="77" t="s">
        <v>83</v>
      </c>
      <c r="B57" s="74" t="s">
        <v>53</v>
      </c>
      <c r="C57" s="74" t="s">
        <v>44</v>
      </c>
      <c r="D57" s="76" t="s">
        <v>6</v>
      </c>
      <c r="E57" s="75">
        <v>908</v>
      </c>
      <c r="F57" s="74" t="s">
        <v>108</v>
      </c>
      <c r="G57" s="74" t="s">
        <v>9</v>
      </c>
      <c r="H57" s="95">
        <f t="shared" si="7"/>
        <v>25000</v>
      </c>
      <c r="I57" s="95">
        <f t="shared" si="7"/>
        <v>25000</v>
      </c>
      <c r="J57" s="95">
        <f t="shared" si="7"/>
        <v>3574.6</v>
      </c>
      <c r="K57" s="12">
        <f t="shared" si="2"/>
        <v>14.298400000000001</v>
      </c>
    </row>
    <row r="58" spans="1:11" ht="26.25">
      <c r="A58" s="77" t="s">
        <v>50</v>
      </c>
      <c r="B58" s="74" t="s">
        <v>53</v>
      </c>
      <c r="C58" s="74" t="s">
        <v>44</v>
      </c>
      <c r="D58" s="76" t="s">
        <v>6</v>
      </c>
      <c r="E58" s="75">
        <v>908</v>
      </c>
      <c r="F58" s="74" t="s">
        <v>108</v>
      </c>
      <c r="G58" s="74" t="s">
        <v>10</v>
      </c>
      <c r="H58" s="95">
        <v>25000</v>
      </c>
      <c r="I58" s="95">
        <v>25000</v>
      </c>
      <c r="J58" s="95">
        <v>3574.6</v>
      </c>
      <c r="K58" s="12">
        <f t="shared" si="2"/>
        <v>14.298400000000001</v>
      </c>
    </row>
    <row r="59" spans="1:11">
      <c r="A59" s="89" t="s">
        <v>72</v>
      </c>
      <c r="B59" s="106" t="s">
        <v>53</v>
      </c>
      <c r="C59" s="106" t="s">
        <v>44</v>
      </c>
      <c r="D59" s="107" t="s">
        <v>6</v>
      </c>
      <c r="E59" s="108">
        <v>908</v>
      </c>
      <c r="F59" s="106" t="s">
        <v>109</v>
      </c>
      <c r="G59" s="106" t="s">
        <v>7</v>
      </c>
      <c r="H59" s="109">
        <f t="shared" ref="H59:J60" si="8">H60</f>
        <v>5000</v>
      </c>
      <c r="I59" s="109">
        <f t="shared" si="8"/>
        <v>5000</v>
      </c>
      <c r="J59" s="109">
        <f t="shared" si="8"/>
        <v>5000</v>
      </c>
      <c r="K59" s="104">
        <f t="shared" si="2"/>
        <v>100</v>
      </c>
    </row>
    <row r="60" spans="1:11">
      <c r="A60" s="78" t="s">
        <v>16</v>
      </c>
      <c r="B60" s="74" t="s">
        <v>53</v>
      </c>
      <c r="C60" s="74" t="s">
        <v>44</v>
      </c>
      <c r="D60" s="76" t="s">
        <v>6</v>
      </c>
      <c r="E60" s="75">
        <v>908</v>
      </c>
      <c r="F60" s="74" t="s">
        <v>109</v>
      </c>
      <c r="G60" s="74" t="s">
        <v>17</v>
      </c>
      <c r="H60" s="95">
        <f t="shared" si="8"/>
        <v>5000</v>
      </c>
      <c r="I60" s="95">
        <f t="shared" si="8"/>
        <v>5000</v>
      </c>
      <c r="J60" s="95">
        <f t="shared" si="8"/>
        <v>5000</v>
      </c>
      <c r="K60" s="12">
        <f t="shared" si="2"/>
        <v>100</v>
      </c>
    </row>
    <row r="61" spans="1:11">
      <c r="A61" s="78" t="s">
        <v>43</v>
      </c>
      <c r="B61" s="74" t="s">
        <v>53</v>
      </c>
      <c r="C61" s="74" t="s">
        <v>44</v>
      </c>
      <c r="D61" s="76" t="s">
        <v>6</v>
      </c>
      <c r="E61" s="75">
        <v>908</v>
      </c>
      <c r="F61" s="74" t="s">
        <v>109</v>
      </c>
      <c r="G61" s="74" t="s">
        <v>42</v>
      </c>
      <c r="H61" s="95">
        <v>5000</v>
      </c>
      <c r="I61" s="95">
        <v>5000</v>
      </c>
      <c r="J61" s="95">
        <v>5000</v>
      </c>
      <c r="K61" s="12">
        <f t="shared" si="2"/>
        <v>100</v>
      </c>
    </row>
    <row r="62" spans="1:11" ht="26.25">
      <c r="A62" s="119" t="s">
        <v>74</v>
      </c>
      <c r="B62" s="106" t="s">
        <v>53</v>
      </c>
      <c r="C62" s="106" t="s">
        <v>44</v>
      </c>
      <c r="D62" s="107" t="s">
        <v>6</v>
      </c>
      <c r="E62" s="108">
        <v>908</v>
      </c>
      <c r="F62" s="106" t="s">
        <v>152</v>
      </c>
      <c r="G62" s="106" t="s">
        <v>7</v>
      </c>
      <c r="H62" s="109">
        <v>10000</v>
      </c>
      <c r="I62" s="109">
        <v>10000</v>
      </c>
      <c r="J62" s="109">
        <v>0</v>
      </c>
      <c r="K62" s="104">
        <v>0</v>
      </c>
    </row>
    <row r="63" spans="1:11" ht="26.25">
      <c r="A63" s="77" t="s">
        <v>83</v>
      </c>
      <c r="B63" s="74" t="s">
        <v>53</v>
      </c>
      <c r="C63" s="74" t="s">
        <v>44</v>
      </c>
      <c r="D63" s="76" t="s">
        <v>6</v>
      </c>
      <c r="E63" s="75">
        <v>908</v>
      </c>
      <c r="F63" s="74" t="s">
        <v>152</v>
      </c>
      <c r="G63" s="74" t="s">
        <v>9</v>
      </c>
      <c r="H63" s="95">
        <v>10000</v>
      </c>
      <c r="I63" s="95">
        <v>10000</v>
      </c>
      <c r="J63" s="95">
        <v>0</v>
      </c>
      <c r="K63" s="12">
        <v>0</v>
      </c>
    </row>
    <row r="64" spans="1:11" ht="26.25">
      <c r="A64" s="77" t="s">
        <v>50</v>
      </c>
      <c r="B64" s="74" t="s">
        <v>53</v>
      </c>
      <c r="C64" s="74" t="s">
        <v>44</v>
      </c>
      <c r="D64" s="76" t="s">
        <v>6</v>
      </c>
      <c r="E64" s="75">
        <v>908</v>
      </c>
      <c r="F64" s="74" t="s">
        <v>152</v>
      </c>
      <c r="G64" s="74" t="s">
        <v>10</v>
      </c>
      <c r="H64" s="95">
        <v>10000</v>
      </c>
      <c r="I64" s="95">
        <v>10000</v>
      </c>
      <c r="J64" s="95">
        <v>0</v>
      </c>
      <c r="K64" s="12">
        <v>0</v>
      </c>
    </row>
    <row r="65" spans="1:11">
      <c r="A65" s="77" t="s">
        <v>75</v>
      </c>
      <c r="B65" s="74" t="s">
        <v>53</v>
      </c>
      <c r="C65" s="74" t="s">
        <v>44</v>
      </c>
      <c r="D65" s="74" t="s">
        <v>6</v>
      </c>
      <c r="E65" s="75">
        <v>908</v>
      </c>
      <c r="F65" s="90" t="s">
        <v>110</v>
      </c>
      <c r="G65" s="74" t="s">
        <v>7</v>
      </c>
      <c r="H65" s="95">
        <f t="shared" ref="H65:J66" si="9">H66</f>
        <v>200</v>
      </c>
      <c r="I65" s="95">
        <f t="shared" si="9"/>
        <v>200</v>
      </c>
      <c r="J65" s="95">
        <f t="shared" si="9"/>
        <v>0</v>
      </c>
      <c r="K65" s="12">
        <v>0</v>
      </c>
    </row>
    <row r="66" spans="1:11" ht="26.25">
      <c r="A66" s="77" t="s">
        <v>63</v>
      </c>
      <c r="B66" s="74" t="s">
        <v>53</v>
      </c>
      <c r="C66" s="74" t="s">
        <v>44</v>
      </c>
      <c r="D66" s="74" t="s">
        <v>6</v>
      </c>
      <c r="E66" s="75">
        <v>908</v>
      </c>
      <c r="F66" s="90" t="s">
        <v>110</v>
      </c>
      <c r="G66" s="74" t="s">
        <v>9</v>
      </c>
      <c r="H66" s="95">
        <f t="shared" si="9"/>
        <v>200</v>
      </c>
      <c r="I66" s="95">
        <f t="shared" si="9"/>
        <v>200</v>
      </c>
      <c r="J66" s="95">
        <f t="shared" si="9"/>
        <v>0</v>
      </c>
      <c r="K66" s="12">
        <f t="shared" si="2"/>
        <v>0</v>
      </c>
    </row>
    <row r="67" spans="1:11" ht="26.25">
      <c r="A67" s="77" t="s">
        <v>50</v>
      </c>
      <c r="B67" s="74" t="s">
        <v>53</v>
      </c>
      <c r="C67" s="74" t="s">
        <v>44</v>
      </c>
      <c r="D67" s="74" t="s">
        <v>6</v>
      </c>
      <c r="E67" s="75">
        <v>908</v>
      </c>
      <c r="F67" s="90" t="s">
        <v>110</v>
      </c>
      <c r="G67" s="74" t="s">
        <v>10</v>
      </c>
      <c r="H67" s="95">
        <v>200</v>
      </c>
      <c r="I67" s="95">
        <v>200</v>
      </c>
      <c r="J67" s="95">
        <v>0</v>
      </c>
      <c r="K67" s="12">
        <f t="shared" ref="K67:K96" si="10">SUM(J67/I67*100)</f>
        <v>0</v>
      </c>
    </row>
    <row r="68" spans="1:11">
      <c r="A68" s="87" t="s">
        <v>79</v>
      </c>
      <c r="B68" s="69" t="s">
        <v>53</v>
      </c>
      <c r="C68" s="69" t="s">
        <v>44</v>
      </c>
      <c r="D68" s="88" t="s">
        <v>6</v>
      </c>
      <c r="E68" s="72">
        <v>908</v>
      </c>
      <c r="F68" s="91" t="s">
        <v>40</v>
      </c>
      <c r="G68" s="69" t="s">
        <v>7</v>
      </c>
      <c r="H68" s="94">
        <f>H69</f>
        <v>5000</v>
      </c>
      <c r="I68" s="94">
        <f>I69</f>
        <v>5000</v>
      </c>
      <c r="J68" s="94">
        <f>J69</f>
        <v>0</v>
      </c>
      <c r="K68" s="12">
        <f t="shared" si="10"/>
        <v>0</v>
      </c>
    </row>
    <row r="69" spans="1:11" ht="26.25">
      <c r="A69" s="77" t="s">
        <v>157</v>
      </c>
      <c r="B69" s="74" t="s">
        <v>53</v>
      </c>
      <c r="C69" s="74" t="s">
        <v>44</v>
      </c>
      <c r="D69" s="76" t="s">
        <v>6</v>
      </c>
      <c r="E69" s="75">
        <v>908</v>
      </c>
      <c r="F69" s="90" t="s">
        <v>111</v>
      </c>
      <c r="G69" s="74" t="s">
        <v>7</v>
      </c>
      <c r="H69" s="95">
        <f t="shared" ref="H69:J70" si="11">H70</f>
        <v>5000</v>
      </c>
      <c r="I69" s="95">
        <f t="shared" si="11"/>
        <v>5000</v>
      </c>
      <c r="J69" s="95">
        <f t="shared" si="11"/>
        <v>0</v>
      </c>
      <c r="K69" s="12">
        <f t="shared" si="10"/>
        <v>0</v>
      </c>
    </row>
    <row r="70" spans="1:11" ht="26.25">
      <c r="A70" s="77" t="s">
        <v>83</v>
      </c>
      <c r="B70" s="74" t="s">
        <v>53</v>
      </c>
      <c r="C70" s="74" t="s">
        <v>44</v>
      </c>
      <c r="D70" s="76" t="s">
        <v>6</v>
      </c>
      <c r="E70" s="75">
        <v>908</v>
      </c>
      <c r="F70" s="90" t="s">
        <v>111</v>
      </c>
      <c r="G70" s="74" t="s">
        <v>9</v>
      </c>
      <c r="H70" s="95">
        <f>H71</f>
        <v>5000</v>
      </c>
      <c r="I70" s="95">
        <f>I71</f>
        <v>5000</v>
      </c>
      <c r="J70" s="95">
        <f t="shared" si="11"/>
        <v>0</v>
      </c>
      <c r="K70" s="12">
        <f t="shared" si="10"/>
        <v>0</v>
      </c>
    </row>
    <row r="71" spans="1:11" ht="26.25">
      <c r="A71" s="77" t="s">
        <v>50</v>
      </c>
      <c r="B71" s="74" t="s">
        <v>53</v>
      </c>
      <c r="C71" s="74" t="s">
        <v>44</v>
      </c>
      <c r="D71" s="76" t="s">
        <v>6</v>
      </c>
      <c r="E71" s="75">
        <v>908</v>
      </c>
      <c r="F71" s="90" t="s">
        <v>111</v>
      </c>
      <c r="G71" s="74" t="s">
        <v>10</v>
      </c>
      <c r="H71" s="95">
        <v>5000</v>
      </c>
      <c r="I71" s="95">
        <v>5000</v>
      </c>
      <c r="J71" s="95">
        <v>0</v>
      </c>
      <c r="K71" s="12">
        <f t="shared" si="10"/>
        <v>0</v>
      </c>
    </row>
    <row r="72" spans="1:11">
      <c r="A72" s="87" t="s">
        <v>31</v>
      </c>
      <c r="B72" s="69" t="s">
        <v>53</v>
      </c>
      <c r="C72" s="69" t="s">
        <v>44</v>
      </c>
      <c r="D72" s="88" t="s">
        <v>6</v>
      </c>
      <c r="E72" s="72">
        <v>908</v>
      </c>
      <c r="F72" s="82" t="s">
        <v>40</v>
      </c>
      <c r="G72" s="69" t="s">
        <v>7</v>
      </c>
      <c r="H72" s="94">
        <f>H79+H83+H73</f>
        <v>567880</v>
      </c>
      <c r="I72" s="94">
        <f>I79+I83+I73</f>
        <v>2846880</v>
      </c>
      <c r="J72" s="94">
        <f>J79+J83+J73</f>
        <v>195131.7</v>
      </c>
      <c r="K72" s="94">
        <f t="shared" ref="K72" si="12">K79+K83+K73</f>
        <v>24.173859644657128</v>
      </c>
    </row>
    <row r="73" spans="1:11">
      <c r="A73" s="116" t="s">
        <v>132</v>
      </c>
      <c r="B73" s="106" t="s">
        <v>53</v>
      </c>
      <c r="C73" s="110" t="s">
        <v>44</v>
      </c>
      <c r="D73" s="110" t="s">
        <v>6</v>
      </c>
      <c r="E73" s="112">
        <v>908</v>
      </c>
      <c r="F73" s="110" t="s">
        <v>40</v>
      </c>
      <c r="G73" s="110" t="s">
        <v>7</v>
      </c>
      <c r="H73" s="113">
        <f>SUM(H76:H77)</f>
        <v>120880</v>
      </c>
      <c r="I73" s="113">
        <f>SUM(I76:I77)</f>
        <v>120880</v>
      </c>
      <c r="J73" s="113">
        <f>SUM(J76:J77)</f>
        <v>21131.7</v>
      </c>
      <c r="K73" s="118">
        <f t="shared" si="10"/>
        <v>17.481551952349438</v>
      </c>
    </row>
    <row r="74" spans="1:11" ht="24.75">
      <c r="A74" s="45" t="s">
        <v>133</v>
      </c>
      <c r="B74" s="74" t="s">
        <v>53</v>
      </c>
      <c r="C74" s="74" t="s">
        <v>44</v>
      </c>
      <c r="D74" s="74" t="s">
        <v>6</v>
      </c>
      <c r="E74" s="75">
        <v>908</v>
      </c>
      <c r="F74" s="74" t="s">
        <v>134</v>
      </c>
      <c r="G74" s="74" t="s">
        <v>7</v>
      </c>
      <c r="H74" s="95">
        <v>120880</v>
      </c>
      <c r="I74" s="95">
        <v>120880</v>
      </c>
      <c r="J74" s="95">
        <f>J75</f>
        <v>21131.7</v>
      </c>
      <c r="K74" s="105">
        <f t="shared" si="10"/>
        <v>17.481551952349438</v>
      </c>
    </row>
    <row r="75" spans="1:11" ht="24.75">
      <c r="A75" s="45" t="s">
        <v>63</v>
      </c>
      <c r="B75" s="74" t="s">
        <v>53</v>
      </c>
      <c r="C75" s="74" t="s">
        <v>44</v>
      </c>
      <c r="D75" s="74" t="s">
        <v>6</v>
      </c>
      <c r="E75" s="75">
        <v>908</v>
      </c>
      <c r="F75" s="74" t="s">
        <v>134</v>
      </c>
      <c r="G75" s="74" t="s">
        <v>9</v>
      </c>
      <c r="H75" s="95">
        <v>120880</v>
      </c>
      <c r="I75" s="95">
        <v>120880</v>
      </c>
      <c r="J75" s="95">
        <f>J76</f>
        <v>21131.7</v>
      </c>
      <c r="K75" s="105">
        <f t="shared" si="10"/>
        <v>17.481551952349438</v>
      </c>
    </row>
    <row r="76" spans="1:11" ht="24.75">
      <c r="A76" s="45" t="s">
        <v>86</v>
      </c>
      <c r="B76" s="74" t="s">
        <v>53</v>
      </c>
      <c r="C76" s="74" t="s">
        <v>44</v>
      </c>
      <c r="D76" s="74" t="s">
        <v>6</v>
      </c>
      <c r="E76" s="75">
        <v>908</v>
      </c>
      <c r="F76" s="74" t="s">
        <v>134</v>
      </c>
      <c r="G76" s="74" t="s">
        <v>10</v>
      </c>
      <c r="H76" s="95">
        <v>120880</v>
      </c>
      <c r="I76" s="95">
        <v>120880</v>
      </c>
      <c r="J76" s="95">
        <v>21131.7</v>
      </c>
      <c r="K76" s="105">
        <f t="shared" si="10"/>
        <v>17.481551952349438</v>
      </c>
    </row>
    <row r="77" spans="1:11" s="132" customFormat="1">
      <c r="A77" s="45" t="s">
        <v>16</v>
      </c>
      <c r="B77" s="74" t="s">
        <v>53</v>
      </c>
      <c r="C77" s="74" t="s">
        <v>44</v>
      </c>
      <c r="D77" s="74" t="s">
        <v>6</v>
      </c>
      <c r="E77" s="75">
        <v>908</v>
      </c>
      <c r="F77" s="74" t="s">
        <v>134</v>
      </c>
      <c r="G77" s="74" t="s">
        <v>17</v>
      </c>
      <c r="H77" s="95">
        <v>0</v>
      </c>
      <c r="I77" s="95">
        <v>0</v>
      </c>
      <c r="J77" s="95">
        <v>0</v>
      </c>
      <c r="K77" s="105" t="e">
        <f t="shared" si="10"/>
        <v>#DIV/0!</v>
      </c>
    </row>
    <row r="78" spans="1:11" s="132" customFormat="1">
      <c r="A78" s="45" t="s">
        <v>43</v>
      </c>
      <c r="B78" s="74" t="s">
        <v>53</v>
      </c>
      <c r="C78" s="74" t="s">
        <v>44</v>
      </c>
      <c r="D78" s="74" t="s">
        <v>6</v>
      </c>
      <c r="E78" s="75">
        <v>908</v>
      </c>
      <c r="F78" s="74" t="s">
        <v>134</v>
      </c>
      <c r="G78" s="74" t="s">
        <v>42</v>
      </c>
      <c r="H78" s="95">
        <v>0</v>
      </c>
      <c r="I78" s="95">
        <v>0</v>
      </c>
      <c r="J78" s="95">
        <v>0</v>
      </c>
      <c r="K78" s="105" t="e">
        <f t="shared" si="10"/>
        <v>#DIV/0!</v>
      </c>
    </row>
    <row r="79" spans="1:11" s="114" customFormat="1">
      <c r="A79" s="115" t="s">
        <v>112</v>
      </c>
      <c r="B79" s="110" t="s">
        <v>53</v>
      </c>
      <c r="C79" s="110" t="s">
        <v>44</v>
      </c>
      <c r="D79" s="111" t="s">
        <v>6</v>
      </c>
      <c r="E79" s="112">
        <v>908</v>
      </c>
      <c r="F79" s="110" t="s">
        <v>40</v>
      </c>
      <c r="G79" s="110" t="s">
        <v>7</v>
      </c>
      <c r="H79" s="113">
        <f>H80</f>
        <v>437000</v>
      </c>
      <c r="I79" s="113">
        <f>I80</f>
        <v>2600000</v>
      </c>
      <c r="J79" s="113">
        <f>J80</f>
        <v>174000</v>
      </c>
      <c r="K79" s="104">
        <f t="shared" ref="K79" si="13">SUM(J79/I79*100)</f>
        <v>6.6923076923076916</v>
      </c>
    </row>
    <row r="80" spans="1:11" ht="26.25">
      <c r="A80" s="89" t="s">
        <v>85</v>
      </c>
      <c r="B80" s="100" t="s">
        <v>53</v>
      </c>
      <c r="C80" s="100" t="s">
        <v>44</v>
      </c>
      <c r="D80" s="101" t="s">
        <v>6</v>
      </c>
      <c r="E80" s="102">
        <v>908</v>
      </c>
      <c r="F80" s="74" t="s">
        <v>177</v>
      </c>
      <c r="G80" s="100" t="s">
        <v>7</v>
      </c>
      <c r="H80" s="103">
        <f t="shared" ref="H80:J81" si="14">H81</f>
        <v>437000</v>
      </c>
      <c r="I80" s="103">
        <f t="shared" si="14"/>
        <v>2600000</v>
      </c>
      <c r="J80" s="103">
        <f t="shared" si="14"/>
        <v>174000</v>
      </c>
      <c r="K80" s="104">
        <f t="shared" si="10"/>
        <v>6.6923076923076916</v>
      </c>
    </row>
    <row r="81" spans="1:11" ht="26.25">
      <c r="A81" s="77" t="s">
        <v>83</v>
      </c>
      <c r="B81" s="74" t="s">
        <v>53</v>
      </c>
      <c r="C81" s="74" t="s">
        <v>44</v>
      </c>
      <c r="D81" s="76" t="s">
        <v>6</v>
      </c>
      <c r="E81" s="75">
        <v>908</v>
      </c>
      <c r="F81" s="74" t="s">
        <v>177</v>
      </c>
      <c r="G81" s="74" t="s">
        <v>9</v>
      </c>
      <c r="H81" s="95">
        <f t="shared" si="14"/>
        <v>437000</v>
      </c>
      <c r="I81" s="95">
        <f t="shared" si="14"/>
        <v>2600000</v>
      </c>
      <c r="J81" s="95">
        <f t="shared" si="14"/>
        <v>174000</v>
      </c>
      <c r="K81" s="12">
        <f t="shared" si="10"/>
        <v>6.6923076923076916</v>
      </c>
    </row>
    <row r="82" spans="1:11" ht="26.25">
      <c r="A82" s="77" t="s">
        <v>50</v>
      </c>
      <c r="B82" s="74" t="s">
        <v>53</v>
      </c>
      <c r="C82" s="74" t="s">
        <v>44</v>
      </c>
      <c r="D82" s="76" t="s">
        <v>6</v>
      </c>
      <c r="E82" s="75">
        <v>908</v>
      </c>
      <c r="F82" s="74" t="s">
        <v>177</v>
      </c>
      <c r="G82" s="74" t="s">
        <v>10</v>
      </c>
      <c r="H82" s="95">
        <v>437000</v>
      </c>
      <c r="I82" s="95">
        <v>2600000</v>
      </c>
      <c r="J82" s="95">
        <v>174000</v>
      </c>
      <c r="K82" s="12">
        <f t="shared" si="10"/>
        <v>6.6923076923076916</v>
      </c>
    </row>
    <row r="83" spans="1:11">
      <c r="A83" s="115" t="s">
        <v>87</v>
      </c>
      <c r="B83" s="110" t="s">
        <v>53</v>
      </c>
      <c r="C83" s="110" t="s">
        <v>44</v>
      </c>
      <c r="D83" s="111" t="s">
        <v>6</v>
      </c>
      <c r="E83" s="112">
        <v>908</v>
      </c>
      <c r="F83" s="110" t="s">
        <v>40</v>
      </c>
      <c r="G83" s="110" t="s">
        <v>7</v>
      </c>
      <c r="H83" s="113">
        <f t="shared" ref="H83:J85" si="15">H84</f>
        <v>10000</v>
      </c>
      <c r="I83" s="113">
        <f t="shared" si="15"/>
        <v>126000</v>
      </c>
      <c r="J83" s="113">
        <f t="shared" si="15"/>
        <v>0</v>
      </c>
      <c r="K83" s="117">
        <v>0</v>
      </c>
    </row>
    <row r="84" spans="1:11">
      <c r="A84" s="77" t="s">
        <v>34</v>
      </c>
      <c r="B84" s="74" t="s">
        <v>53</v>
      </c>
      <c r="C84" s="74" t="s">
        <v>44</v>
      </c>
      <c r="D84" s="76" t="s">
        <v>6</v>
      </c>
      <c r="E84" s="75">
        <v>908</v>
      </c>
      <c r="F84" s="74" t="s">
        <v>113</v>
      </c>
      <c r="G84" s="74" t="s">
        <v>7</v>
      </c>
      <c r="H84" s="95">
        <f t="shared" si="15"/>
        <v>10000</v>
      </c>
      <c r="I84" s="95">
        <f t="shared" si="15"/>
        <v>126000</v>
      </c>
      <c r="J84" s="95">
        <f t="shared" si="15"/>
        <v>0</v>
      </c>
      <c r="K84" s="12">
        <v>0</v>
      </c>
    </row>
    <row r="85" spans="1:11" ht="26.25">
      <c r="A85" s="77" t="s">
        <v>83</v>
      </c>
      <c r="B85" s="74" t="s">
        <v>53</v>
      </c>
      <c r="C85" s="74" t="s">
        <v>44</v>
      </c>
      <c r="D85" s="76" t="s">
        <v>6</v>
      </c>
      <c r="E85" s="75">
        <v>908</v>
      </c>
      <c r="F85" s="74" t="s">
        <v>113</v>
      </c>
      <c r="G85" s="74" t="s">
        <v>9</v>
      </c>
      <c r="H85" s="95">
        <f t="shared" si="15"/>
        <v>10000</v>
      </c>
      <c r="I85" s="95">
        <f t="shared" si="15"/>
        <v>126000</v>
      </c>
      <c r="J85" s="95">
        <f t="shared" si="15"/>
        <v>0</v>
      </c>
      <c r="K85" s="12">
        <f t="shared" si="10"/>
        <v>0</v>
      </c>
    </row>
    <row r="86" spans="1:11" ht="26.25">
      <c r="A86" s="77" t="s">
        <v>50</v>
      </c>
      <c r="B86" s="74" t="s">
        <v>53</v>
      </c>
      <c r="C86" s="74" t="s">
        <v>44</v>
      </c>
      <c r="D86" s="76" t="s">
        <v>6</v>
      </c>
      <c r="E86" s="75">
        <v>908</v>
      </c>
      <c r="F86" s="74" t="s">
        <v>113</v>
      </c>
      <c r="G86" s="74" t="s">
        <v>10</v>
      </c>
      <c r="H86" s="95">
        <v>10000</v>
      </c>
      <c r="I86" s="95">
        <v>126000</v>
      </c>
      <c r="J86" s="95">
        <v>0</v>
      </c>
      <c r="K86" s="12">
        <f t="shared" si="10"/>
        <v>0</v>
      </c>
    </row>
    <row r="87" spans="1:11">
      <c r="A87" s="65" t="s">
        <v>26</v>
      </c>
      <c r="B87" s="69" t="s">
        <v>53</v>
      </c>
      <c r="C87" s="69" t="s">
        <v>44</v>
      </c>
      <c r="D87" s="88" t="s">
        <v>6</v>
      </c>
      <c r="E87" s="72">
        <v>908</v>
      </c>
      <c r="F87" s="82" t="s">
        <v>40</v>
      </c>
      <c r="G87" s="88" t="s">
        <v>7</v>
      </c>
      <c r="H87" s="94">
        <f>H92+H88</f>
        <v>1654204</v>
      </c>
      <c r="I87" s="94">
        <f>I92+I88</f>
        <v>1764763.07</v>
      </c>
      <c r="J87" s="94">
        <f>J92</f>
        <v>51636.9</v>
      </c>
      <c r="K87" s="12">
        <f t="shared" si="10"/>
        <v>2.9259961791924849</v>
      </c>
    </row>
    <row r="88" spans="1:11" s="142" customFormat="1">
      <c r="A88" s="65" t="s">
        <v>28</v>
      </c>
      <c r="B88" s="69" t="s">
        <v>53</v>
      </c>
      <c r="C88" s="69" t="s">
        <v>44</v>
      </c>
      <c r="D88" s="88" t="s">
        <v>6</v>
      </c>
      <c r="E88" s="72">
        <v>908</v>
      </c>
      <c r="F88" s="82" t="s">
        <v>40</v>
      </c>
      <c r="G88" s="88" t="s">
        <v>7</v>
      </c>
      <c r="H88" s="95">
        <f t="shared" ref="H88:I88" si="16">H89</f>
        <v>40000</v>
      </c>
      <c r="I88" s="95">
        <f t="shared" si="16"/>
        <v>50000</v>
      </c>
      <c r="J88" s="95">
        <f t="shared" ref="H88:J90" si="17">J89</f>
        <v>0</v>
      </c>
      <c r="K88" s="12"/>
    </row>
    <row r="89" spans="1:11" s="142" customFormat="1">
      <c r="A89" s="77" t="s">
        <v>150</v>
      </c>
      <c r="B89" s="74" t="s">
        <v>53</v>
      </c>
      <c r="C89" s="74" t="s">
        <v>44</v>
      </c>
      <c r="D89" s="76">
        <v>0</v>
      </c>
      <c r="E89" s="75">
        <v>908</v>
      </c>
      <c r="F89" s="74" t="s">
        <v>153</v>
      </c>
      <c r="G89" s="74" t="s">
        <v>7</v>
      </c>
      <c r="H89" s="95">
        <f t="shared" ref="H89:I89" si="18">H90</f>
        <v>40000</v>
      </c>
      <c r="I89" s="95">
        <f t="shared" si="18"/>
        <v>50000</v>
      </c>
      <c r="J89" s="95">
        <f t="shared" si="17"/>
        <v>0</v>
      </c>
      <c r="K89" s="12"/>
    </row>
    <row r="90" spans="1:11" s="142" customFormat="1" ht="26.25">
      <c r="A90" s="77" t="s">
        <v>83</v>
      </c>
      <c r="B90" s="74" t="s">
        <v>53</v>
      </c>
      <c r="C90" s="74" t="s">
        <v>44</v>
      </c>
      <c r="D90" s="76">
        <v>0</v>
      </c>
      <c r="E90" s="75">
        <v>908</v>
      </c>
      <c r="F90" s="74" t="s">
        <v>153</v>
      </c>
      <c r="G90" s="74" t="s">
        <v>9</v>
      </c>
      <c r="H90" s="95">
        <f t="shared" si="17"/>
        <v>40000</v>
      </c>
      <c r="I90" s="95">
        <f t="shared" si="17"/>
        <v>50000</v>
      </c>
      <c r="J90" s="95">
        <f t="shared" si="17"/>
        <v>0</v>
      </c>
      <c r="K90" s="12"/>
    </row>
    <row r="91" spans="1:11" s="142" customFormat="1" ht="26.25">
      <c r="A91" s="77" t="s">
        <v>50</v>
      </c>
      <c r="B91" s="74" t="s">
        <v>53</v>
      </c>
      <c r="C91" s="74" t="s">
        <v>44</v>
      </c>
      <c r="D91" s="76">
        <v>0</v>
      </c>
      <c r="E91" s="75">
        <v>908</v>
      </c>
      <c r="F91" s="74" t="s">
        <v>153</v>
      </c>
      <c r="G91" s="74" t="s">
        <v>10</v>
      </c>
      <c r="H91" s="95">
        <v>40000</v>
      </c>
      <c r="I91" s="95">
        <v>50000</v>
      </c>
      <c r="J91" s="94">
        <v>0</v>
      </c>
      <c r="K91" s="12"/>
    </row>
    <row r="92" spans="1:11">
      <c r="A92" s="87" t="s">
        <v>90</v>
      </c>
      <c r="B92" s="74" t="s">
        <v>53</v>
      </c>
      <c r="C92" s="74" t="s">
        <v>44</v>
      </c>
      <c r="D92" s="76" t="s">
        <v>6</v>
      </c>
      <c r="E92" s="72">
        <v>908</v>
      </c>
      <c r="F92" s="82" t="s">
        <v>40</v>
      </c>
      <c r="G92" s="69" t="s">
        <v>7</v>
      </c>
      <c r="H92" s="94">
        <f>H93+H96+H99</f>
        <v>1614204</v>
      </c>
      <c r="I92" s="94">
        <f>I93+I96+I99</f>
        <v>1714763.07</v>
      </c>
      <c r="J92" s="94">
        <f>J93+J96+J99</f>
        <v>51636.9</v>
      </c>
      <c r="K92" s="12">
        <f t="shared" si="10"/>
        <v>3.0113139770382387</v>
      </c>
    </row>
    <row r="93" spans="1:11">
      <c r="A93" s="77" t="s">
        <v>91</v>
      </c>
      <c r="B93" s="74" t="s">
        <v>53</v>
      </c>
      <c r="C93" s="74" t="s">
        <v>44</v>
      </c>
      <c r="D93" s="76" t="s">
        <v>6</v>
      </c>
      <c r="E93" s="75">
        <v>908</v>
      </c>
      <c r="F93" s="74" t="s">
        <v>114</v>
      </c>
      <c r="G93" s="74" t="s">
        <v>7</v>
      </c>
      <c r="H93" s="95">
        <f>H95</f>
        <v>468000</v>
      </c>
      <c r="I93" s="95">
        <f>I95</f>
        <v>468000</v>
      </c>
      <c r="J93" s="95">
        <f>J95</f>
        <v>51636.9</v>
      </c>
      <c r="K93" s="12">
        <f t="shared" si="10"/>
        <v>11.033525641025642</v>
      </c>
    </row>
    <row r="94" spans="1:11" ht="26.25">
      <c r="A94" s="77" t="s">
        <v>83</v>
      </c>
      <c r="B94" s="74" t="s">
        <v>53</v>
      </c>
      <c r="C94" s="74" t="s">
        <v>44</v>
      </c>
      <c r="D94" s="76" t="s">
        <v>6</v>
      </c>
      <c r="E94" s="75">
        <v>908</v>
      </c>
      <c r="F94" s="74" t="s">
        <v>114</v>
      </c>
      <c r="G94" s="74" t="s">
        <v>9</v>
      </c>
      <c r="H94" s="95">
        <f>H95</f>
        <v>468000</v>
      </c>
      <c r="I94" s="95">
        <f>I95</f>
        <v>468000</v>
      </c>
      <c r="J94" s="95">
        <f>J95</f>
        <v>51636.9</v>
      </c>
      <c r="K94" s="12">
        <f t="shared" si="10"/>
        <v>11.033525641025642</v>
      </c>
    </row>
    <row r="95" spans="1:11" ht="26.25">
      <c r="A95" s="77" t="s">
        <v>50</v>
      </c>
      <c r="B95" s="74" t="s">
        <v>53</v>
      </c>
      <c r="C95" s="74" t="s">
        <v>44</v>
      </c>
      <c r="D95" s="76" t="s">
        <v>6</v>
      </c>
      <c r="E95" s="75">
        <v>908</v>
      </c>
      <c r="F95" s="74" t="s">
        <v>114</v>
      </c>
      <c r="G95" s="74" t="s">
        <v>10</v>
      </c>
      <c r="H95" s="95">
        <v>468000</v>
      </c>
      <c r="I95" s="95">
        <v>468000</v>
      </c>
      <c r="J95" s="95">
        <v>51636.9</v>
      </c>
      <c r="K95" s="12">
        <f t="shared" si="10"/>
        <v>11.033525641025642</v>
      </c>
    </row>
    <row r="96" spans="1:11">
      <c r="A96" s="77" t="s">
        <v>93</v>
      </c>
      <c r="B96" s="74" t="s">
        <v>53</v>
      </c>
      <c r="C96" s="74" t="s">
        <v>44</v>
      </c>
      <c r="D96" s="74" t="s">
        <v>6</v>
      </c>
      <c r="E96" s="75">
        <v>908</v>
      </c>
      <c r="F96" s="74" t="s">
        <v>115</v>
      </c>
      <c r="G96" s="74" t="s">
        <v>7</v>
      </c>
      <c r="H96" s="95">
        <f t="shared" ref="H96:J97" si="19">H97</f>
        <v>65000</v>
      </c>
      <c r="I96" s="95">
        <f t="shared" si="19"/>
        <v>165559.07</v>
      </c>
      <c r="J96" s="95">
        <f t="shared" si="19"/>
        <v>0</v>
      </c>
      <c r="K96" s="12">
        <f t="shared" si="10"/>
        <v>0</v>
      </c>
    </row>
    <row r="97" spans="1:11" ht="26.25">
      <c r="A97" s="77" t="s">
        <v>63</v>
      </c>
      <c r="B97" s="74" t="s">
        <v>53</v>
      </c>
      <c r="C97" s="74" t="s">
        <v>44</v>
      </c>
      <c r="D97" s="74" t="s">
        <v>6</v>
      </c>
      <c r="E97" s="75">
        <v>908</v>
      </c>
      <c r="F97" s="74" t="s">
        <v>115</v>
      </c>
      <c r="G97" s="74" t="s">
        <v>9</v>
      </c>
      <c r="H97" s="95">
        <f t="shared" si="19"/>
        <v>65000</v>
      </c>
      <c r="I97" s="95">
        <f t="shared" si="19"/>
        <v>165559.07</v>
      </c>
      <c r="J97" s="95">
        <f t="shared" si="19"/>
        <v>0</v>
      </c>
      <c r="K97" s="12">
        <f>SUM(J97/I97*100)</f>
        <v>0</v>
      </c>
    </row>
    <row r="98" spans="1:11" ht="26.25">
      <c r="A98" s="77" t="s">
        <v>50</v>
      </c>
      <c r="B98" s="74" t="s">
        <v>53</v>
      </c>
      <c r="C98" s="74" t="s">
        <v>44</v>
      </c>
      <c r="D98" s="74" t="s">
        <v>6</v>
      </c>
      <c r="E98" s="75">
        <v>908</v>
      </c>
      <c r="F98" s="74" t="s">
        <v>115</v>
      </c>
      <c r="G98" s="74" t="s">
        <v>10</v>
      </c>
      <c r="H98" s="95">
        <v>65000</v>
      </c>
      <c r="I98" s="95">
        <v>165559.07</v>
      </c>
      <c r="J98" s="95">
        <v>0</v>
      </c>
      <c r="K98" s="12">
        <f t="shared" ref="K98:K120" si="20">SUM(J98/I98*100)</f>
        <v>0</v>
      </c>
    </row>
    <row r="99" spans="1:11">
      <c r="A99" s="77" t="s">
        <v>95</v>
      </c>
      <c r="B99" s="74" t="s">
        <v>53</v>
      </c>
      <c r="C99" s="74" t="s">
        <v>44</v>
      </c>
      <c r="D99" s="76" t="s">
        <v>6</v>
      </c>
      <c r="E99" s="75">
        <v>908</v>
      </c>
      <c r="F99" s="74" t="s">
        <v>116</v>
      </c>
      <c r="G99" s="74" t="s">
        <v>7</v>
      </c>
      <c r="H99" s="95">
        <f>H101</f>
        <v>1081204</v>
      </c>
      <c r="I99" s="95">
        <f>I101</f>
        <v>1081204</v>
      </c>
      <c r="J99" s="95">
        <f>J101</f>
        <v>0</v>
      </c>
      <c r="K99" s="12">
        <f t="shared" si="20"/>
        <v>0</v>
      </c>
    </row>
    <row r="100" spans="1:11" ht="26.25">
      <c r="A100" s="77" t="s">
        <v>83</v>
      </c>
      <c r="B100" s="74" t="s">
        <v>53</v>
      </c>
      <c r="C100" s="74" t="s">
        <v>44</v>
      </c>
      <c r="D100" s="76" t="s">
        <v>6</v>
      </c>
      <c r="E100" s="75">
        <v>908</v>
      </c>
      <c r="F100" s="74" t="s">
        <v>116</v>
      </c>
      <c r="G100" s="74" t="s">
        <v>9</v>
      </c>
      <c r="H100" s="95">
        <f>H101</f>
        <v>1081204</v>
      </c>
      <c r="I100" s="95">
        <f>I101</f>
        <v>1081204</v>
      </c>
      <c r="J100" s="95">
        <f>J101</f>
        <v>0</v>
      </c>
      <c r="K100" s="12">
        <f t="shared" si="20"/>
        <v>0</v>
      </c>
    </row>
    <row r="101" spans="1:11" ht="25.5" customHeight="1">
      <c r="A101" s="77" t="s">
        <v>50</v>
      </c>
      <c r="B101" s="74" t="s">
        <v>53</v>
      </c>
      <c r="C101" s="74" t="s">
        <v>44</v>
      </c>
      <c r="D101" s="76" t="s">
        <v>6</v>
      </c>
      <c r="E101" s="75">
        <v>908</v>
      </c>
      <c r="F101" s="74" t="s">
        <v>116</v>
      </c>
      <c r="G101" s="74" t="s">
        <v>10</v>
      </c>
      <c r="H101" s="95">
        <v>1081204</v>
      </c>
      <c r="I101" s="95">
        <v>1081204</v>
      </c>
      <c r="J101" s="95">
        <v>0</v>
      </c>
      <c r="K101" s="12">
        <f t="shared" si="20"/>
        <v>0</v>
      </c>
    </row>
    <row r="102" spans="1:11" hidden="1">
      <c r="A102" s="87" t="s">
        <v>117</v>
      </c>
      <c r="B102" s="74" t="s">
        <v>53</v>
      </c>
      <c r="C102" s="74" t="s">
        <v>44</v>
      </c>
      <c r="D102" s="76" t="s">
        <v>6</v>
      </c>
      <c r="E102" s="72">
        <v>909</v>
      </c>
      <c r="F102" s="82" t="s">
        <v>40</v>
      </c>
      <c r="G102" s="69" t="s">
        <v>7</v>
      </c>
      <c r="H102" s="94">
        <v>5000</v>
      </c>
      <c r="I102" s="94">
        <v>5000</v>
      </c>
      <c r="J102" s="94">
        <v>5000</v>
      </c>
      <c r="K102" s="12">
        <f t="shared" si="20"/>
        <v>100</v>
      </c>
    </row>
    <row r="103" spans="1:11" hidden="1">
      <c r="A103" s="87" t="s">
        <v>118</v>
      </c>
      <c r="B103" s="74" t="s">
        <v>53</v>
      </c>
      <c r="C103" s="74" t="s">
        <v>44</v>
      </c>
      <c r="D103" s="76" t="s">
        <v>6</v>
      </c>
      <c r="E103" s="75">
        <v>909</v>
      </c>
      <c r="F103" s="74" t="s">
        <v>40</v>
      </c>
      <c r="G103" s="74" t="s">
        <v>7</v>
      </c>
      <c r="H103" s="95">
        <v>5000</v>
      </c>
      <c r="I103" s="95">
        <v>5000</v>
      </c>
      <c r="J103" s="95">
        <v>5000</v>
      </c>
      <c r="K103" s="12">
        <f t="shared" si="20"/>
        <v>100</v>
      </c>
    </row>
    <row r="104" spans="1:11" ht="26.25" hidden="1">
      <c r="A104" s="78" t="s">
        <v>119</v>
      </c>
      <c r="B104" s="74" t="s">
        <v>53</v>
      </c>
      <c r="C104" s="74" t="s">
        <v>44</v>
      </c>
      <c r="D104" s="76" t="s">
        <v>6</v>
      </c>
      <c r="E104" s="75">
        <v>909</v>
      </c>
      <c r="F104" s="74" t="s">
        <v>120</v>
      </c>
      <c r="G104" s="74" t="s">
        <v>7</v>
      </c>
      <c r="H104" s="95">
        <v>5000</v>
      </c>
      <c r="I104" s="95">
        <v>5000</v>
      </c>
      <c r="J104" s="95">
        <v>5000</v>
      </c>
      <c r="K104" s="12">
        <f t="shared" si="20"/>
        <v>100</v>
      </c>
    </row>
    <row r="105" spans="1:11" ht="26.25" hidden="1">
      <c r="A105" s="77" t="s">
        <v>83</v>
      </c>
      <c r="B105" s="74" t="s">
        <v>53</v>
      </c>
      <c r="C105" s="74" t="s">
        <v>44</v>
      </c>
      <c r="D105" s="76" t="s">
        <v>6</v>
      </c>
      <c r="E105" s="75">
        <v>909</v>
      </c>
      <c r="F105" s="74" t="s">
        <v>120</v>
      </c>
      <c r="G105" s="74" t="s">
        <v>9</v>
      </c>
      <c r="H105" s="95">
        <v>5000</v>
      </c>
      <c r="I105" s="95">
        <v>5000</v>
      </c>
      <c r="J105" s="95">
        <v>5000</v>
      </c>
      <c r="K105" s="12">
        <f t="shared" si="20"/>
        <v>100</v>
      </c>
    </row>
    <row r="106" spans="1:11" ht="26.25" hidden="1">
      <c r="A106" s="77" t="s">
        <v>50</v>
      </c>
      <c r="B106" s="74" t="s">
        <v>53</v>
      </c>
      <c r="C106" s="74" t="s">
        <v>44</v>
      </c>
      <c r="D106" s="76" t="s">
        <v>6</v>
      </c>
      <c r="E106" s="75">
        <v>909</v>
      </c>
      <c r="F106" s="74" t="s">
        <v>120</v>
      </c>
      <c r="G106" s="74" t="s">
        <v>10</v>
      </c>
      <c r="H106" s="95">
        <v>5000</v>
      </c>
      <c r="I106" s="95">
        <v>5000</v>
      </c>
      <c r="J106" s="95">
        <v>5000</v>
      </c>
      <c r="K106" s="12">
        <f t="shared" si="20"/>
        <v>100</v>
      </c>
    </row>
    <row r="107" spans="1:11" ht="26.25" hidden="1">
      <c r="A107" s="77" t="s">
        <v>121</v>
      </c>
      <c r="B107" s="74" t="s">
        <v>53</v>
      </c>
      <c r="C107" s="74" t="s">
        <v>44</v>
      </c>
      <c r="D107" s="76" t="s">
        <v>6</v>
      </c>
      <c r="E107" s="75">
        <v>909</v>
      </c>
      <c r="F107" s="74" t="s">
        <v>120</v>
      </c>
      <c r="G107" s="74" t="s">
        <v>122</v>
      </c>
      <c r="H107" s="95">
        <v>5000</v>
      </c>
      <c r="I107" s="95">
        <v>5000</v>
      </c>
      <c r="J107" s="95">
        <v>5000</v>
      </c>
      <c r="K107" s="12">
        <f t="shared" si="20"/>
        <v>100</v>
      </c>
    </row>
    <row r="108" spans="1:11">
      <c r="A108" s="96" t="s">
        <v>123</v>
      </c>
      <c r="B108" s="69" t="s">
        <v>53</v>
      </c>
      <c r="C108" s="69" t="s">
        <v>44</v>
      </c>
      <c r="D108" s="69" t="s">
        <v>6</v>
      </c>
      <c r="E108" s="72">
        <v>908</v>
      </c>
      <c r="F108" s="69" t="s">
        <v>40</v>
      </c>
      <c r="G108" s="69" t="s">
        <v>7</v>
      </c>
      <c r="H108" s="94">
        <f>H109</f>
        <v>402000</v>
      </c>
      <c r="I108" s="94">
        <f>I109</f>
        <v>402000</v>
      </c>
      <c r="J108" s="94">
        <f>J109</f>
        <v>70000</v>
      </c>
      <c r="K108" s="12">
        <f t="shared" si="20"/>
        <v>17.412935323383085</v>
      </c>
    </row>
    <row r="109" spans="1:11">
      <c r="A109" s="96" t="s">
        <v>124</v>
      </c>
      <c r="B109" s="69" t="s">
        <v>53</v>
      </c>
      <c r="C109" s="69" t="s">
        <v>44</v>
      </c>
      <c r="D109" s="69" t="s">
        <v>6</v>
      </c>
      <c r="E109" s="72">
        <v>908</v>
      </c>
      <c r="F109" s="69" t="s">
        <v>127</v>
      </c>
      <c r="G109" s="69" t="s">
        <v>7</v>
      </c>
      <c r="H109" s="94">
        <f>H110+H113</f>
        <v>402000</v>
      </c>
      <c r="I109" s="94">
        <f t="shared" ref="I109:J109" si="21">I110+I113</f>
        <v>402000</v>
      </c>
      <c r="J109" s="94">
        <f t="shared" si="21"/>
        <v>70000</v>
      </c>
      <c r="K109" s="12">
        <f t="shared" si="20"/>
        <v>17.412935323383085</v>
      </c>
    </row>
    <row r="110" spans="1:11" ht="48.75">
      <c r="A110" s="50" t="s">
        <v>125</v>
      </c>
      <c r="B110" s="74" t="s">
        <v>53</v>
      </c>
      <c r="C110" s="74" t="s">
        <v>44</v>
      </c>
      <c r="D110" s="74" t="s">
        <v>6</v>
      </c>
      <c r="E110" s="75">
        <v>908</v>
      </c>
      <c r="F110" s="74" t="s">
        <v>128</v>
      </c>
      <c r="G110" s="74" t="s">
        <v>7</v>
      </c>
      <c r="H110" s="95">
        <f t="shared" ref="H110:I111" si="22">H111</f>
        <v>382000</v>
      </c>
      <c r="I110" s="95">
        <f t="shared" si="22"/>
        <v>382000</v>
      </c>
      <c r="J110" s="95">
        <f t="shared" ref="J110:J111" si="23">J111</f>
        <v>70000</v>
      </c>
      <c r="K110" s="12">
        <f t="shared" si="20"/>
        <v>18.32460732984293</v>
      </c>
    </row>
    <row r="111" spans="1:11">
      <c r="A111" s="97" t="s">
        <v>21</v>
      </c>
      <c r="B111" s="74" t="s">
        <v>53</v>
      </c>
      <c r="C111" s="74" t="s">
        <v>44</v>
      </c>
      <c r="D111" s="74" t="s">
        <v>6</v>
      </c>
      <c r="E111" s="75">
        <v>908</v>
      </c>
      <c r="F111" s="74" t="s">
        <v>128</v>
      </c>
      <c r="G111" s="74" t="s">
        <v>22</v>
      </c>
      <c r="H111" s="95">
        <f t="shared" si="22"/>
        <v>382000</v>
      </c>
      <c r="I111" s="95">
        <f t="shared" si="22"/>
        <v>382000</v>
      </c>
      <c r="J111" s="95">
        <f t="shared" si="23"/>
        <v>70000</v>
      </c>
      <c r="K111" s="12">
        <f t="shared" si="20"/>
        <v>18.32460732984293</v>
      </c>
    </row>
    <row r="112" spans="1:11">
      <c r="A112" s="97" t="s">
        <v>126</v>
      </c>
      <c r="B112" s="74" t="s">
        <v>53</v>
      </c>
      <c r="C112" s="74" t="s">
        <v>44</v>
      </c>
      <c r="D112" s="74" t="s">
        <v>6</v>
      </c>
      <c r="E112" s="75">
        <v>908</v>
      </c>
      <c r="F112" s="74" t="s">
        <v>128</v>
      </c>
      <c r="G112" s="74" t="s">
        <v>23</v>
      </c>
      <c r="H112" s="95">
        <v>382000</v>
      </c>
      <c r="I112" s="95">
        <v>382000</v>
      </c>
      <c r="J112" s="95">
        <v>70000</v>
      </c>
      <c r="K112" s="12">
        <f t="shared" si="20"/>
        <v>18.32460732984293</v>
      </c>
    </row>
    <row r="113" spans="1:11" s="138" customFormat="1">
      <c r="A113" s="97" t="s">
        <v>162</v>
      </c>
      <c r="B113" s="74" t="s">
        <v>53</v>
      </c>
      <c r="C113" s="74" t="s">
        <v>44</v>
      </c>
      <c r="D113" s="74" t="s">
        <v>6</v>
      </c>
      <c r="E113" s="75">
        <v>908</v>
      </c>
      <c r="F113" s="74" t="s">
        <v>165</v>
      </c>
      <c r="G113" s="74" t="s">
        <v>7</v>
      </c>
      <c r="H113" s="95">
        <v>20000</v>
      </c>
      <c r="I113" s="95">
        <v>20000</v>
      </c>
      <c r="J113" s="95">
        <f>J114</f>
        <v>0</v>
      </c>
      <c r="K113" s="12">
        <f t="shared" si="20"/>
        <v>0</v>
      </c>
    </row>
    <row r="114" spans="1:11" s="138" customFormat="1" ht="24.75">
      <c r="A114" s="45" t="s">
        <v>63</v>
      </c>
      <c r="B114" s="74" t="s">
        <v>53</v>
      </c>
      <c r="C114" s="74" t="s">
        <v>44</v>
      </c>
      <c r="D114" s="74" t="s">
        <v>6</v>
      </c>
      <c r="E114" s="75">
        <v>908</v>
      </c>
      <c r="F114" s="74" t="s">
        <v>165</v>
      </c>
      <c r="G114" s="74" t="s">
        <v>9</v>
      </c>
      <c r="H114" s="95">
        <v>20000</v>
      </c>
      <c r="I114" s="95">
        <v>20000</v>
      </c>
      <c r="J114" s="95">
        <f>J115</f>
        <v>0</v>
      </c>
      <c r="K114" s="12">
        <f t="shared" si="20"/>
        <v>0</v>
      </c>
    </row>
    <row r="115" spans="1:11" s="138" customFormat="1" ht="24.75">
      <c r="A115" s="139" t="s">
        <v>50</v>
      </c>
      <c r="B115" s="74" t="s">
        <v>53</v>
      </c>
      <c r="C115" s="74" t="s">
        <v>44</v>
      </c>
      <c r="D115" s="74" t="s">
        <v>6</v>
      </c>
      <c r="E115" s="75">
        <v>908</v>
      </c>
      <c r="F115" s="74" t="s">
        <v>165</v>
      </c>
      <c r="G115" s="74" t="s">
        <v>10</v>
      </c>
      <c r="H115" s="95">
        <v>20000</v>
      </c>
      <c r="I115" s="95">
        <v>20000</v>
      </c>
      <c r="J115" s="95">
        <v>0</v>
      </c>
      <c r="K115" s="12">
        <f t="shared" si="20"/>
        <v>0</v>
      </c>
    </row>
    <row r="116" spans="1:11">
      <c r="A116" s="96" t="s">
        <v>160</v>
      </c>
      <c r="B116" s="74" t="s">
        <v>53</v>
      </c>
      <c r="C116" s="74" t="s">
        <v>44</v>
      </c>
      <c r="D116" s="74" t="s">
        <v>6</v>
      </c>
      <c r="E116" s="75">
        <v>908</v>
      </c>
      <c r="F116" s="74" t="s">
        <v>147</v>
      </c>
      <c r="G116" s="74" t="s">
        <v>7</v>
      </c>
      <c r="H116" s="95">
        <f t="shared" ref="H116:I118" si="24">H117</f>
        <v>48000</v>
      </c>
      <c r="I116" s="95">
        <f t="shared" si="24"/>
        <v>48000</v>
      </c>
      <c r="J116" s="95">
        <f>J117</f>
        <v>11583</v>
      </c>
      <c r="K116" s="12">
        <f t="shared" si="20"/>
        <v>24.131250000000001</v>
      </c>
    </row>
    <row r="117" spans="1:11">
      <c r="A117" s="97" t="s">
        <v>145</v>
      </c>
      <c r="B117" s="74" t="s">
        <v>53</v>
      </c>
      <c r="C117" s="74" t="s">
        <v>44</v>
      </c>
      <c r="D117" s="74" t="s">
        <v>6</v>
      </c>
      <c r="E117" s="75">
        <v>908</v>
      </c>
      <c r="F117" s="74" t="s">
        <v>147</v>
      </c>
      <c r="G117" s="74" t="s">
        <v>7</v>
      </c>
      <c r="H117" s="95">
        <f t="shared" si="24"/>
        <v>48000</v>
      </c>
      <c r="I117" s="95">
        <f t="shared" si="24"/>
        <v>48000</v>
      </c>
      <c r="J117" s="95">
        <f>J118</f>
        <v>11583</v>
      </c>
      <c r="K117" s="12">
        <f t="shared" si="20"/>
        <v>24.131250000000001</v>
      </c>
    </row>
    <row r="118" spans="1:11">
      <c r="A118" s="97" t="s">
        <v>142</v>
      </c>
      <c r="B118" s="74" t="s">
        <v>53</v>
      </c>
      <c r="C118" s="74" t="s">
        <v>44</v>
      </c>
      <c r="D118" s="74" t="s">
        <v>6</v>
      </c>
      <c r="E118" s="75">
        <v>908</v>
      </c>
      <c r="F118" s="74" t="s">
        <v>147</v>
      </c>
      <c r="G118" s="74" t="s">
        <v>144</v>
      </c>
      <c r="H118" s="95">
        <f t="shared" si="24"/>
        <v>48000</v>
      </c>
      <c r="I118" s="95">
        <f t="shared" si="24"/>
        <v>48000</v>
      </c>
      <c r="J118" s="95">
        <f>J119</f>
        <v>11583</v>
      </c>
      <c r="K118" s="12">
        <f t="shared" si="20"/>
        <v>24.131250000000001</v>
      </c>
    </row>
    <row r="119" spans="1:11">
      <c r="A119" s="97" t="s">
        <v>146</v>
      </c>
      <c r="B119" s="74" t="s">
        <v>53</v>
      </c>
      <c r="C119" s="74" t="s">
        <v>44</v>
      </c>
      <c r="D119" s="74" t="s">
        <v>6</v>
      </c>
      <c r="E119" s="75">
        <v>908</v>
      </c>
      <c r="F119" s="74" t="s">
        <v>147</v>
      </c>
      <c r="G119" s="74" t="s">
        <v>158</v>
      </c>
      <c r="H119" s="95">
        <v>48000</v>
      </c>
      <c r="I119" s="95">
        <v>48000</v>
      </c>
      <c r="J119" s="95">
        <v>11583</v>
      </c>
      <c r="K119" s="12"/>
    </row>
    <row r="120" spans="1:11">
      <c r="A120" s="65" t="s">
        <v>97</v>
      </c>
      <c r="B120" s="92"/>
      <c r="C120" s="92"/>
      <c r="D120" s="92"/>
      <c r="E120" s="92"/>
      <c r="F120" s="92"/>
      <c r="G120" s="92"/>
      <c r="H120" s="93">
        <f>H16+H46+H72+H87+H68+H37+H108+H116</f>
        <v>5637163</v>
      </c>
      <c r="I120" s="93">
        <f>I16+I46+I72+I87+I68+I37+I108+I116</f>
        <v>8066722.0700000003</v>
      </c>
      <c r="J120" s="93">
        <f>J16+J46+J72+J87+J68+J37+J108+J116</f>
        <v>825467.42</v>
      </c>
      <c r="K120" s="12">
        <f t="shared" si="20"/>
        <v>10.232996907999334</v>
      </c>
    </row>
  </sheetData>
  <mergeCells count="13">
    <mergeCell ref="M11:R11"/>
    <mergeCell ref="A11:K11"/>
    <mergeCell ref="C6:H6"/>
    <mergeCell ref="C7:H7"/>
    <mergeCell ref="C10:H10"/>
    <mergeCell ref="M8:R8"/>
    <mergeCell ref="M9:R9"/>
    <mergeCell ref="M10:R10"/>
    <mergeCell ref="C5:K5"/>
    <mergeCell ref="C1:K1"/>
    <mergeCell ref="C2:K2"/>
    <mergeCell ref="C3:K3"/>
    <mergeCell ref="C4:K4"/>
  </mergeCells>
  <phoneticPr fontId="15" type="noConversion"/>
  <pageMargins left="0.70866141732283472" right="0" top="0.74803149606299213" bottom="0.74803149606299213" header="0.31496062992125984" footer="0.31496062992125984"/>
  <pageSetup paperSize="9" scale="65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10</cp:lastModifiedBy>
  <cp:lastPrinted>2025-04-21T06:52:38Z</cp:lastPrinted>
  <dcterms:created xsi:type="dcterms:W3CDTF">2015-10-27T06:57:56Z</dcterms:created>
  <dcterms:modified xsi:type="dcterms:W3CDTF">2026-04-29T07:47:26Z</dcterms:modified>
</cp:coreProperties>
</file>